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 activeTab="1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I13" i="3" l="1"/>
  <c r="I61" i="2"/>
  <c r="J61" i="2"/>
  <c r="H61" i="2"/>
  <c r="H323" i="1"/>
  <c r="I323" i="1"/>
  <c r="G323" i="1"/>
  <c r="J22" i="1"/>
  <c r="J27" i="1"/>
  <c r="J32" i="1"/>
  <c r="J33" i="1"/>
  <c r="J38" i="1"/>
  <c r="J41" i="1"/>
  <c r="J44" i="1"/>
  <c r="J48" i="1"/>
  <c r="J49" i="1"/>
  <c r="J52" i="1"/>
  <c r="J53" i="1"/>
  <c r="J56" i="1"/>
  <c r="J57" i="1"/>
  <c r="J61" i="1"/>
  <c r="J65" i="1"/>
  <c r="J66" i="1"/>
  <c r="J69" i="1"/>
  <c r="J70" i="1"/>
  <c r="J74" i="1"/>
  <c r="J76" i="1"/>
  <c r="J79" i="1"/>
  <c r="J81" i="1"/>
  <c r="J83" i="1"/>
  <c r="J86" i="1"/>
  <c r="J91" i="1"/>
  <c r="J97" i="1"/>
  <c r="J99" i="1"/>
  <c r="J101" i="1"/>
  <c r="J105" i="1"/>
  <c r="J110" i="1"/>
  <c r="J114" i="1"/>
  <c r="J120" i="1"/>
  <c r="J125" i="1"/>
  <c r="J128" i="1"/>
  <c r="J133" i="1"/>
  <c r="J136" i="1"/>
  <c r="J139" i="1"/>
  <c r="J142" i="1"/>
  <c r="J145" i="1"/>
  <c r="J148" i="1"/>
  <c r="J155" i="1"/>
  <c r="J158" i="1"/>
  <c r="J162" i="1"/>
  <c r="J164" i="1"/>
  <c r="J166" i="1"/>
  <c r="J169" i="1"/>
  <c r="J172" i="1"/>
  <c r="J174" i="1"/>
  <c r="J177" i="1"/>
  <c r="J183" i="1"/>
  <c r="J186" i="1"/>
  <c r="J188" i="1"/>
  <c r="J190" i="1"/>
  <c r="J194" i="1"/>
  <c r="J198" i="1"/>
  <c r="J202" i="1"/>
  <c r="J204" i="1"/>
  <c r="J206" i="1"/>
  <c r="J209" i="1"/>
  <c r="J212" i="1"/>
  <c r="J215" i="1"/>
  <c r="J218" i="1"/>
  <c r="J223" i="1"/>
  <c r="J228" i="1"/>
  <c r="J230" i="1"/>
  <c r="J232" i="1"/>
  <c r="J237" i="1"/>
  <c r="J240" i="1"/>
  <c r="J244" i="1"/>
  <c r="J248" i="1"/>
  <c r="J250" i="1"/>
  <c r="J254" i="1"/>
  <c r="J257" i="1"/>
  <c r="J260" i="1"/>
  <c r="J262" i="1"/>
  <c r="J265" i="1"/>
  <c r="J270" i="1"/>
  <c r="J273" i="1"/>
  <c r="J277" i="1"/>
  <c r="J280" i="1"/>
  <c r="J285" i="1"/>
  <c r="J286" i="1"/>
  <c r="J289" i="1"/>
  <c r="J293" i="1"/>
  <c r="J294" i="1"/>
  <c r="J301" i="1"/>
  <c r="J306" i="1"/>
  <c r="J309" i="1"/>
  <c r="J313" i="1"/>
  <c r="J315" i="1"/>
  <c r="J317" i="1"/>
  <c r="J322" i="1"/>
  <c r="J326" i="1"/>
  <c r="J330" i="1"/>
  <c r="J333" i="1"/>
  <c r="J337" i="1"/>
  <c r="J338" i="1"/>
  <c r="J342" i="1"/>
  <c r="J344" i="1"/>
  <c r="J348" i="1"/>
  <c r="J353" i="1"/>
  <c r="J358" i="1"/>
  <c r="J360" i="1"/>
  <c r="J363" i="1"/>
  <c r="J369" i="1"/>
  <c r="J373" i="1"/>
  <c r="J375" i="1"/>
  <c r="J377" i="1"/>
  <c r="J383" i="1"/>
  <c r="J386" i="1"/>
  <c r="J388" i="1"/>
  <c r="J390" i="1"/>
  <c r="J393" i="1"/>
  <c r="H359" i="1" l="1"/>
  <c r="H283" i="1"/>
  <c r="I291" i="1" l="1"/>
  <c r="G17" i="3"/>
  <c r="G16" i="3" s="1"/>
  <c r="G15" i="3" s="1"/>
  <c r="G14" i="3" s="1"/>
  <c r="H17" i="3"/>
  <c r="H16" i="3" s="1"/>
  <c r="H15" i="3" s="1"/>
  <c r="H14" i="3" s="1"/>
  <c r="G21" i="3"/>
  <c r="G20" i="3" s="1"/>
  <c r="H21" i="3"/>
  <c r="H20" i="3" s="1"/>
  <c r="G23" i="3"/>
  <c r="G22" i="3" s="1"/>
  <c r="H23" i="3"/>
  <c r="H22" i="3" s="1"/>
  <c r="G25" i="3"/>
  <c r="G24" i="3" s="1"/>
  <c r="H25" i="3"/>
  <c r="H24" i="3" s="1"/>
  <c r="G29" i="3"/>
  <c r="G28" i="3" s="1"/>
  <c r="G27" i="3" s="1"/>
  <c r="H29" i="3"/>
  <c r="H28" i="3" s="1"/>
  <c r="H27" i="3" s="1"/>
  <c r="G32" i="3"/>
  <c r="G31" i="3" s="1"/>
  <c r="H32" i="3"/>
  <c r="H31" i="3" s="1"/>
  <c r="G34" i="3"/>
  <c r="G33" i="3" s="1"/>
  <c r="H34" i="3"/>
  <c r="H33" i="3" s="1"/>
  <c r="G36" i="3"/>
  <c r="G35" i="3" s="1"/>
  <c r="H36" i="3"/>
  <c r="H35" i="3" s="1"/>
  <c r="G40" i="3"/>
  <c r="G39" i="3" s="1"/>
  <c r="G38" i="3" s="1"/>
  <c r="G37" i="3" s="1"/>
  <c r="H40" i="3"/>
  <c r="H39" i="3" s="1"/>
  <c r="H38" i="3" s="1"/>
  <c r="H37" i="3" s="1"/>
  <c r="G44" i="3"/>
  <c r="G43" i="3" s="1"/>
  <c r="H44" i="3"/>
  <c r="H43" i="3" s="1"/>
  <c r="G46" i="3"/>
  <c r="G45" i="3" s="1"/>
  <c r="H46" i="3"/>
  <c r="H45" i="3" s="1"/>
  <c r="G48" i="3"/>
  <c r="G47" i="3" s="1"/>
  <c r="H48" i="3"/>
  <c r="H47" i="3" s="1"/>
  <c r="G51" i="3"/>
  <c r="G50" i="3" s="1"/>
  <c r="G49" i="3" s="1"/>
  <c r="H51" i="3"/>
  <c r="H50" i="3" s="1"/>
  <c r="H49" i="3" s="1"/>
  <c r="G54" i="3"/>
  <c r="G53" i="3" s="1"/>
  <c r="H54" i="3"/>
  <c r="H53" i="3" s="1"/>
  <c r="G56" i="3"/>
  <c r="G55" i="3" s="1"/>
  <c r="H56" i="3"/>
  <c r="H55" i="3" s="1"/>
  <c r="G58" i="3"/>
  <c r="G57" i="3" s="1"/>
  <c r="H58" i="3"/>
  <c r="H57" i="3" s="1"/>
  <c r="G61" i="3"/>
  <c r="G60" i="3" s="1"/>
  <c r="G59" i="3" s="1"/>
  <c r="H61" i="3"/>
  <c r="H60" i="3" s="1"/>
  <c r="H59" i="3" s="1"/>
  <c r="G65" i="3"/>
  <c r="G64" i="3" s="1"/>
  <c r="G63" i="3" s="1"/>
  <c r="G62" i="3" s="1"/>
  <c r="H65" i="3"/>
  <c r="H64" i="3" s="1"/>
  <c r="H63" i="3" s="1"/>
  <c r="H62" i="3" s="1"/>
  <c r="G69" i="3"/>
  <c r="G68" i="3" s="1"/>
  <c r="G67" i="3" s="1"/>
  <c r="G66" i="3" s="1"/>
  <c r="H69" i="3"/>
  <c r="H68" i="3" s="1"/>
  <c r="H67" i="3" s="1"/>
  <c r="H66" i="3" s="1"/>
  <c r="G73" i="3"/>
  <c r="G72" i="3" s="1"/>
  <c r="H73" i="3"/>
  <c r="H72" i="3" s="1"/>
  <c r="G75" i="3"/>
  <c r="G74" i="3" s="1"/>
  <c r="H75" i="3"/>
  <c r="H74" i="3" s="1"/>
  <c r="G77" i="3"/>
  <c r="G76" i="3" s="1"/>
  <c r="H77" i="3"/>
  <c r="H76" i="3" s="1"/>
  <c r="G80" i="3"/>
  <c r="G79" i="3" s="1"/>
  <c r="G78" i="3" s="1"/>
  <c r="H80" i="3"/>
  <c r="H79" i="3" s="1"/>
  <c r="H78" i="3" s="1"/>
  <c r="G83" i="3"/>
  <c r="G82" i="3" s="1"/>
  <c r="G81" i="3" s="1"/>
  <c r="H83" i="3"/>
  <c r="H82" i="3" s="1"/>
  <c r="H81" i="3" s="1"/>
  <c r="H85" i="3"/>
  <c r="H84" i="3" s="1"/>
  <c r="G86" i="3"/>
  <c r="G85" i="3" s="1"/>
  <c r="G84" i="3" s="1"/>
  <c r="H86" i="3"/>
  <c r="G89" i="3"/>
  <c r="G88" i="3" s="1"/>
  <c r="G87" i="3" s="1"/>
  <c r="H89" i="3"/>
  <c r="H88" i="3" s="1"/>
  <c r="H87" i="3" s="1"/>
  <c r="G92" i="3"/>
  <c r="G91" i="3" s="1"/>
  <c r="G90" i="3" s="1"/>
  <c r="H92" i="3"/>
  <c r="H91" i="3" s="1"/>
  <c r="H90" i="3" s="1"/>
  <c r="G97" i="3"/>
  <c r="G96" i="3" s="1"/>
  <c r="G95" i="3" s="1"/>
  <c r="G94" i="3" s="1"/>
  <c r="G93" i="3" s="1"/>
  <c r="H97" i="3"/>
  <c r="H96" i="3" s="1"/>
  <c r="H95" i="3" s="1"/>
  <c r="H94" i="3" s="1"/>
  <c r="H93" i="3" s="1"/>
  <c r="G103" i="3"/>
  <c r="G102" i="3" s="1"/>
  <c r="H103" i="3"/>
  <c r="H102" i="3" s="1"/>
  <c r="G105" i="3"/>
  <c r="G104" i="3" s="1"/>
  <c r="H105" i="3"/>
  <c r="H104" i="3" s="1"/>
  <c r="G107" i="3"/>
  <c r="G106" i="3" s="1"/>
  <c r="H107" i="3"/>
  <c r="H106" i="3" s="1"/>
  <c r="G111" i="3"/>
  <c r="G110" i="3" s="1"/>
  <c r="G109" i="3" s="1"/>
  <c r="G108" i="3" s="1"/>
  <c r="H111" i="3"/>
  <c r="H110" i="3" s="1"/>
  <c r="H109" i="3" s="1"/>
  <c r="H108" i="3" s="1"/>
  <c r="G116" i="3"/>
  <c r="H116" i="3"/>
  <c r="G117" i="3"/>
  <c r="H117" i="3"/>
  <c r="H120" i="3"/>
  <c r="H119" i="3" s="1"/>
  <c r="G121" i="3"/>
  <c r="G120" i="3" s="1"/>
  <c r="G119" i="3" s="1"/>
  <c r="H121" i="3"/>
  <c r="G124" i="3"/>
  <c r="G123" i="3" s="1"/>
  <c r="G122" i="3" s="1"/>
  <c r="H124" i="3"/>
  <c r="H123" i="3" s="1"/>
  <c r="H122" i="3" s="1"/>
  <c r="H118" i="3" s="1"/>
  <c r="G128" i="3"/>
  <c r="G127" i="3" s="1"/>
  <c r="G126" i="3" s="1"/>
  <c r="G125" i="3" s="1"/>
  <c r="H128" i="3"/>
  <c r="H127" i="3" s="1"/>
  <c r="H126" i="3" s="1"/>
  <c r="H125" i="3" s="1"/>
  <c r="G132" i="3"/>
  <c r="G131" i="3" s="1"/>
  <c r="H132" i="3"/>
  <c r="H131" i="3" s="1"/>
  <c r="G134" i="3"/>
  <c r="G133" i="3" s="1"/>
  <c r="H134" i="3"/>
  <c r="H133" i="3" s="1"/>
  <c r="G138" i="3"/>
  <c r="G137" i="3" s="1"/>
  <c r="G136" i="3" s="1"/>
  <c r="H138" i="3"/>
  <c r="H137" i="3" s="1"/>
  <c r="H136" i="3" s="1"/>
  <c r="G141" i="3"/>
  <c r="G140" i="3" s="1"/>
  <c r="G139" i="3" s="1"/>
  <c r="H141" i="3"/>
  <c r="H140" i="3" s="1"/>
  <c r="H139" i="3" s="1"/>
  <c r="G144" i="3"/>
  <c r="G143" i="3" s="1"/>
  <c r="H144" i="3"/>
  <c r="H143" i="3" s="1"/>
  <c r="G146" i="3"/>
  <c r="G145" i="3" s="1"/>
  <c r="H146" i="3"/>
  <c r="H145" i="3" s="1"/>
  <c r="G149" i="3"/>
  <c r="G148" i="3" s="1"/>
  <c r="G147" i="3" s="1"/>
  <c r="H149" i="3"/>
  <c r="H148" i="3" s="1"/>
  <c r="H147" i="3" s="1"/>
  <c r="G152" i="3"/>
  <c r="G151" i="3" s="1"/>
  <c r="G150" i="3" s="1"/>
  <c r="H152" i="3"/>
  <c r="H151" i="3" s="1"/>
  <c r="H150" i="3" s="1"/>
  <c r="G157" i="3"/>
  <c r="G156" i="3" s="1"/>
  <c r="G155" i="3" s="1"/>
  <c r="H157" i="3"/>
  <c r="H156" i="3" s="1"/>
  <c r="H155" i="3" s="1"/>
  <c r="G160" i="3"/>
  <c r="G159" i="3" s="1"/>
  <c r="G158" i="3" s="1"/>
  <c r="H160" i="3"/>
  <c r="H159" i="3" s="1"/>
  <c r="H158" i="3" s="1"/>
  <c r="G164" i="3"/>
  <c r="G163" i="3" s="1"/>
  <c r="G162" i="3" s="1"/>
  <c r="H164" i="3"/>
  <c r="H163" i="3" s="1"/>
  <c r="H162" i="3" s="1"/>
  <c r="G167" i="3"/>
  <c r="G166" i="3" s="1"/>
  <c r="G165" i="3" s="1"/>
  <c r="H167" i="3"/>
  <c r="H166" i="3" s="1"/>
  <c r="H165" i="3" s="1"/>
  <c r="G172" i="3"/>
  <c r="H172" i="3"/>
  <c r="G173" i="3"/>
  <c r="H173" i="3"/>
  <c r="G174" i="3"/>
  <c r="H174" i="3"/>
  <c r="G175" i="3"/>
  <c r="H175" i="3"/>
  <c r="G178" i="3"/>
  <c r="G177" i="3" s="1"/>
  <c r="H178" i="3"/>
  <c r="H177" i="3" s="1"/>
  <c r="G182" i="3"/>
  <c r="H182" i="3"/>
  <c r="G183" i="3"/>
  <c r="H183" i="3"/>
  <c r="G184" i="3"/>
  <c r="H184" i="3"/>
  <c r="G185" i="3"/>
  <c r="H185" i="3"/>
  <c r="G192" i="3"/>
  <c r="G190" i="3" s="1"/>
  <c r="G189" i="3" s="1"/>
  <c r="G188" i="3" s="1"/>
  <c r="H192" i="3"/>
  <c r="H190" i="3" s="1"/>
  <c r="H189" i="3" s="1"/>
  <c r="H188" i="3" s="1"/>
  <c r="G197" i="3"/>
  <c r="G195" i="3" s="1"/>
  <c r="G194" i="3" s="1"/>
  <c r="G193" i="3" s="1"/>
  <c r="H197" i="3"/>
  <c r="H195" i="3" s="1"/>
  <c r="H194" i="3" s="1"/>
  <c r="H193" i="3" s="1"/>
  <c r="G200" i="3"/>
  <c r="G199" i="3" s="1"/>
  <c r="G198" i="3" s="1"/>
  <c r="H200" i="3"/>
  <c r="H199" i="3" s="1"/>
  <c r="H198" i="3" s="1"/>
  <c r="G203" i="3"/>
  <c r="G202" i="3" s="1"/>
  <c r="G201" i="3" s="1"/>
  <c r="H203" i="3"/>
  <c r="H202" i="3" s="1"/>
  <c r="H201" i="3" s="1"/>
  <c r="G206" i="3"/>
  <c r="G205" i="3" s="1"/>
  <c r="G204" i="3" s="1"/>
  <c r="H206" i="3"/>
  <c r="H205" i="3" s="1"/>
  <c r="H204" i="3" s="1"/>
  <c r="G210" i="3"/>
  <c r="H210" i="3"/>
  <c r="G211" i="3"/>
  <c r="H211" i="3"/>
  <c r="G214" i="3"/>
  <c r="H214" i="3"/>
  <c r="G215" i="3"/>
  <c r="H215" i="3"/>
  <c r="G218" i="3"/>
  <c r="H218" i="3"/>
  <c r="G219" i="3"/>
  <c r="H219" i="3"/>
  <c r="G223" i="3"/>
  <c r="G222" i="3" s="1"/>
  <c r="G221" i="3" s="1"/>
  <c r="H223" i="3"/>
  <c r="H222" i="3" s="1"/>
  <c r="H221" i="3" s="1"/>
  <c r="G226" i="3"/>
  <c r="G225" i="3" s="1"/>
  <c r="G224" i="3" s="1"/>
  <c r="H226" i="3"/>
  <c r="H225" i="3" s="1"/>
  <c r="H224" i="3" s="1"/>
  <c r="G229" i="3"/>
  <c r="G228" i="3" s="1"/>
  <c r="G227" i="3" s="1"/>
  <c r="H229" i="3"/>
  <c r="H228" i="3" s="1"/>
  <c r="H227" i="3" s="1"/>
  <c r="G232" i="3"/>
  <c r="G231" i="3" s="1"/>
  <c r="G230" i="3" s="1"/>
  <c r="H232" i="3"/>
  <c r="H231" i="3" s="1"/>
  <c r="H230" i="3" s="1"/>
  <c r="G236" i="3"/>
  <c r="G235" i="3" s="1"/>
  <c r="H236" i="3"/>
  <c r="H235" i="3" s="1"/>
  <c r="G238" i="3"/>
  <c r="G237" i="3" s="1"/>
  <c r="H238" i="3"/>
  <c r="H237" i="3" s="1"/>
  <c r="G240" i="3"/>
  <c r="G239" i="3" s="1"/>
  <c r="H240" i="3"/>
  <c r="H239" i="3" s="1"/>
  <c r="G243" i="3"/>
  <c r="H243" i="3"/>
  <c r="G244" i="3"/>
  <c r="H244" i="3"/>
  <c r="G247" i="3"/>
  <c r="H247" i="3"/>
  <c r="G248" i="3"/>
  <c r="H248" i="3"/>
  <c r="G252" i="3"/>
  <c r="G251" i="3" s="1"/>
  <c r="H252" i="3"/>
  <c r="H251" i="3" s="1"/>
  <c r="G254" i="3"/>
  <c r="G253" i="3" s="1"/>
  <c r="H254" i="3"/>
  <c r="H253" i="3" s="1"/>
  <c r="G257" i="3"/>
  <c r="G256" i="3" s="1"/>
  <c r="H257" i="3"/>
  <c r="H256" i="3" s="1"/>
  <c r="G259" i="3"/>
  <c r="G258" i="3" s="1"/>
  <c r="H259" i="3"/>
  <c r="H258" i="3" s="1"/>
  <c r="G261" i="3"/>
  <c r="H261" i="3"/>
  <c r="G264" i="3"/>
  <c r="G263" i="3" s="1"/>
  <c r="G262" i="3" s="1"/>
  <c r="H264" i="3"/>
  <c r="H263" i="3" s="1"/>
  <c r="H262" i="3" s="1"/>
  <c r="G269" i="3"/>
  <c r="G268" i="3" s="1"/>
  <c r="G267" i="3" s="1"/>
  <c r="H269" i="3"/>
  <c r="H268" i="3" s="1"/>
  <c r="H267" i="3" s="1"/>
  <c r="G272" i="3"/>
  <c r="G271" i="3" s="1"/>
  <c r="G270" i="3" s="1"/>
  <c r="H272" i="3"/>
  <c r="H271" i="3" s="1"/>
  <c r="H270" i="3" s="1"/>
  <c r="G275" i="3"/>
  <c r="G273" i="3" s="1"/>
  <c r="H275" i="3"/>
  <c r="H274" i="3" s="1"/>
  <c r="G278" i="3"/>
  <c r="G277" i="3" s="1"/>
  <c r="G276" i="3" s="1"/>
  <c r="H278" i="3"/>
  <c r="H277" i="3" s="1"/>
  <c r="H276" i="3" s="1"/>
  <c r="G281" i="3"/>
  <c r="G280" i="3" s="1"/>
  <c r="G279" i="3" s="1"/>
  <c r="H281" i="3"/>
  <c r="H280" i="3" s="1"/>
  <c r="H279" i="3" s="1"/>
  <c r="G284" i="3"/>
  <c r="G283" i="3" s="1"/>
  <c r="G282" i="3" s="1"/>
  <c r="H284" i="3"/>
  <c r="H283" i="3" s="1"/>
  <c r="H282" i="3" s="1"/>
  <c r="G287" i="3"/>
  <c r="G286" i="3" s="1"/>
  <c r="G285" i="3" s="1"/>
  <c r="H287" i="3"/>
  <c r="H286" i="3" s="1"/>
  <c r="H285" i="3" s="1"/>
  <c r="G291" i="3"/>
  <c r="G290" i="3" s="1"/>
  <c r="G289" i="3" s="1"/>
  <c r="H291" i="3"/>
  <c r="H290" i="3" s="1"/>
  <c r="H289" i="3" s="1"/>
  <c r="G294" i="3"/>
  <c r="G293" i="3" s="1"/>
  <c r="G292" i="3" s="1"/>
  <c r="H294" i="3"/>
  <c r="H293" i="3" s="1"/>
  <c r="H292" i="3" s="1"/>
  <c r="G298" i="3"/>
  <c r="G297" i="3" s="1"/>
  <c r="H298" i="3"/>
  <c r="H297" i="3" s="1"/>
  <c r="G300" i="3"/>
  <c r="G299" i="3" s="1"/>
  <c r="H300" i="3"/>
  <c r="H299" i="3" s="1"/>
  <c r="G302" i="3"/>
  <c r="G301" i="3" s="1"/>
  <c r="H302" i="3"/>
  <c r="H301" i="3" s="1"/>
  <c r="G305" i="3"/>
  <c r="G304" i="3" s="1"/>
  <c r="G303" i="3" s="1"/>
  <c r="H305" i="3"/>
  <c r="H304" i="3" s="1"/>
  <c r="H303" i="3" s="1"/>
  <c r="G308" i="3"/>
  <c r="G307" i="3" s="1"/>
  <c r="H308" i="3"/>
  <c r="H307" i="3" s="1"/>
  <c r="G310" i="3"/>
  <c r="G309" i="3" s="1"/>
  <c r="H310" i="3"/>
  <c r="H309" i="3" s="1"/>
  <c r="G313" i="3"/>
  <c r="G312" i="3" s="1"/>
  <c r="G311" i="3" s="1"/>
  <c r="H313" i="3"/>
  <c r="H312" i="3" s="1"/>
  <c r="H311" i="3" s="1"/>
  <c r="G318" i="3"/>
  <c r="G317" i="3" s="1"/>
  <c r="G316" i="3" s="1"/>
  <c r="G315" i="3" s="1"/>
  <c r="H318" i="3"/>
  <c r="H317" i="3" s="1"/>
  <c r="H316" i="3" s="1"/>
  <c r="H315" i="3" s="1"/>
  <c r="G322" i="3"/>
  <c r="G321" i="3" s="1"/>
  <c r="G320" i="3" s="1"/>
  <c r="H322" i="3"/>
  <c r="H321" i="3" s="1"/>
  <c r="H320" i="3" s="1"/>
  <c r="G325" i="3"/>
  <c r="G324" i="3" s="1"/>
  <c r="G323" i="3" s="1"/>
  <c r="H325" i="3"/>
  <c r="H324" i="3" s="1"/>
  <c r="H323" i="3" s="1"/>
  <c r="G329" i="3"/>
  <c r="G328" i="3" s="1"/>
  <c r="G327" i="3" s="1"/>
  <c r="H329" i="3"/>
  <c r="H328" i="3" s="1"/>
  <c r="H327" i="3" s="1"/>
  <c r="G332" i="3"/>
  <c r="G331" i="3" s="1"/>
  <c r="G330" i="3" s="1"/>
  <c r="H332" i="3"/>
  <c r="H331" i="3" s="1"/>
  <c r="H330" i="3" s="1"/>
  <c r="G336" i="3"/>
  <c r="H336" i="3"/>
  <c r="G337" i="3"/>
  <c r="H337" i="3"/>
  <c r="G340" i="3"/>
  <c r="G339" i="3" s="1"/>
  <c r="G338" i="3" s="1"/>
  <c r="H340" i="3"/>
  <c r="H339" i="3" s="1"/>
  <c r="H338" i="3" s="1"/>
  <c r="G344" i="3"/>
  <c r="G343" i="3" s="1"/>
  <c r="H344" i="3"/>
  <c r="H343" i="3" s="1"/>
  <c r="G346" i="3"/>
  <c r="G345" i="3" s="1"/>
  <c r="H346" i="3"/>
  <c r="H345" i="3" s="1"/>
  <c r="G350" i="3"/>
  <c r="G349" i="3" s="1"/>
  <c r="H350" i="3"/>
  <c r="H349" i="3" s="1"/>
  <c r="G352" i="3"/>
  <c r="G351" i="3" s="1"/>
  <c r="H352" i="3"/>
  <c r="H351" i="3" s="1"/>
  <c r="G355" i="3"/>
  <c r="G354" i="3" s="1"/>
  <c r="G353" i="3" s="1"/>
  <c r="H355" i="3"/>
  <c r="H354" i="3" s="1"/>
  <c r="H353" i="3" s="1"/>
  <c r="G360" i="3"/>
  <c r="G359" i="3" s="1"/>
  <c r="H360" i="3"/>
  <c r="H359" i="3" s="1"/>
  <c r="G362" i="3"/>
  <c r="G361" i="3" s="1"/>
  <c r="H362" i="3"/>
  <c r="H361" i="3" s="1"/>
  <c r="G365" i="3"/>
  <c r="G364" i="3" s="1"/>
  <c r="G363" i="3" s="1"/>
  <c r="H365" i="3"/>
  <c r="H364" i="3" s="1"/>
  <c r="H363" i="3" s="1"/>
  <c r="G370" i="3"/>
  <c r="G369" i="3" s="1"/>
  <c r="G368" i="3" s="1"/>
  <c r="G367" i="3" s="1"/>
  <c r="H370" i="3"/>
  <c r="H369" i="3" s="1"/>
  <c r="H368" i="3" s="1"/>
  <c r="H367" i="3" s="1"/>
  <c r="G374" i="3"/>
  <c r="G373" i="3" s="1"/>
  <c r="G372" i="3" s="1"/>
  <c r="G371" i="3" s="1"/>
  <c r="H374" i="3"/>
  <c r="H373" i="3" s="1"/>
  <c r="H372" i="3" s="1"/>
  <c r="H371" i="3" s="1"/>
  <c r="J22" i="2"/>
  <c r="J24" i="2"/>
  <c r="J26" i="2"/>
  <c r="J29" i="2"/>
  <c r="J35" i="2"/>
  <c r="J38" i="2"/>
  <c r="J46" i="2"/>
  <c r="J49" i="2"/>
  <c r="J51" i="2"/>
  <c r="J59" i="2"/>
  <c r="J64" i="2"/>
  <c r="J67" i="2"/>
  <c r="J70" i="2"/>
  <c r="J72" i="2"/>
  <c r="J74" i="2"/>
  <c r="J77" i="2"/>
  <c r="J80" i="2"/>
  <c r="J83" i="2"/>
  <c r="J86" i="2"/>
  <c r="J89" i="2"/>
  <c r="J91" i="2"/>
  <c r="J93" i="2"/>
  <c r="J96" i="2"/>
  <c r="J99" i="2"/>
  <c r="J102" i="2"/>
  <c r="J105" i="2"/>
  <c r="J108" i="2"/>
  <c r="J110" i="2"/>
  <c r="J112" i="2"/>
  <c r="J115" i="2"/>
  <c r="J117" i="2"/>
  <c r="J120" i="2"/>
  <c r="J123" i="2"/>
  <c r="J126" i="2"/>
  <c r="J130" i="2"/>
  <c r="J132" i="2"/>
  <c r="J135" i="2"/>
  <c r="J138" i="2"/>
  <c r="J139" i="2"/>
  <c r="J142" i="2"/>
  <c r="J145" i="2"/>
  <c r="J147" i="2"/>
  <c r="J150" i="2"/>
  <c r="J152" i="2"/>
  <c r="J155" i="2"/>
  <c r="J158" i="2"/>
  <c r="J161" i="2"/>
  <c r="J164" i="2"/>
  <c r="J167" i="2"/>
  <c r="J170" i="2"/>
  <c r="J175" i="2"/>
  <c r="J176" i="2"/>
  <c r="J177" i="2"/>
  <c r="J180" i="2"/>
  <c r="J184" i="2"/>
  <c r="J185" i="2"/>
  <c r="J186" i="2"/>
  <c r="J189" i="2"/>
  <c r="J197" i="2"/>
  <c r="J204" i="2"/>
  <c r="J206" i="2"/>
  <c r="J209" i="2"/>
  <c r="J212" i="2"/>
  <c r="J215" i="2"/>
  <c r="J218" i="2"/>
  <c r="J219" i="2"/>
  <c r="J222" i="2"/>
  <c r="J225" i="2"/>
  <c r="J226" i="2"/>
  <c r="J229" i="2"/>
  <c r="J230" i="2"/>
  <c r="J233" i="2"/>
  <c r="J234" i="2"/>
  <c r="J237" i="2"/>
  <c r="J240" i="2"/>
  <c r="J242" i="2"/>
  <c r="J244" i="2"/>
  <c r="J247" i="2"/>
  <c r="J248" i="2"/>
  <c r="J251" i="2"/>
  <c r="J252" i="2"/>
  <c r="J255" i="2"/>
  <c r="J263" i="2"/>
  <c r="J266" i="2"/>
  <c r="J272" i="2"/>
  <c r="J275" i="2"/>
  <c r="J278" i="2"/>
  <c r="J281" i="2"/>
  <c r="J283" i="2"/>
  <c r="J285" i="2"/>
  <c r="J288" i="2"/>
  <c r="J291" i="2"/>
  <c r="J294" i="2"/>
  <c r="J296" i="2"/>
  <c r="J299" i="2"/>
  <c r="J302" i="2"/>
  <c r="J305" i="2"/>
  <c r="J311" i="2"/>
  <c r="J313" i="2"/>
  <c r="J320" i="2"/>
  <c r="J327" i="2"/>
  <c r="J334" i="2"/>
  <c r="J341" i="2"/>
  <c r="J348" i="2"/>
  <c r="J353" i="2"/>
  <c r="J356" i="2"/>
  <c r="J358" i="2"/>
  <c r="J360" i="2"/>
  <c r="J364" i="2"/>
  <c r="J367" i="2"/>
  <c r="J369" i="2"/>
  <c r="J371" i="2"/>
  <c r="J374" i="2"/>
  <c r="I22" i="2"/>
  <c r="I21" i="2" s="1"/>
  <c r="I24" i="2"/>
  <c r="I23" i="2" s="1"/>
  <c r="I26" i="2"/>
  <c r="I25" i="2" s="1"/>
  <c r="I29" i="2"/>
  <c r="I28" i="2" s="1"/>
  <c r="I27" i="2" s="1"/>
  <c r="I35" i="2"/>
  <c r="I34" i="2" s="1"/>
  <c r="I33" i="2" s="1"/>
  <c r="I38" i="2"/>
  <c r="I37" i="2" s="1"/>
  <c r="I36" i="2" s="1"/>
  <c r="I46" i="2"/>
  <c r="I45" i="2" s="1"/>
  <c r="I44" i="2" s="1"/>
  <c r="I49" i="2"/>
  <c r="I48" i="2" s="1"/>
  <c r="I51" i="2"/>
  <c r="I50" i="2" s="1"/>
  <c r="I59" i="2"/>
  <c r="I58" i="2" s="1"/>
  <c r="I57" i="2" s="1"/>
  <c r="I56" i="2" s="1"/>
  <c r="I55" i="2" s="1"/>
  <c r="I54" i="2" s="1"/>
  <c r="I64" i="2"/>
  <c r="I63" i="2" s="1"/>
  <c r="I62" i="2" s="1"/>
  <c r="I67" i="2"/>
  <c r="I66" i="2" s="1"/>
  <c r="I65" i="2" s="1"/>
  <c r="I70" i="2"/>
  <c r="I69" i="2" s="1"/>
  <c r="I72" i="2"/>
  <c r="I71" i="2" s="1"/>
  <c r="I74" i="2"/>
  <c r="I73" i="2" s="1"/>
  <c r="I77" i="2"/>
  <c r="I76" i="2" s="1"/>
  <c r="I75" i="2" s="1"/>
  <c r="I80" i="2"/>
  <c r="I79" i="2" s="1"/>
  <c r="I78" i="2" s="1"/>
  <c r="I83" i="2"/>
  <c r="I82" i="2" s="1"/>
  <c r="I86" i="2"/>
  <c r="I85" i="2" s="1"/>
  <c r="I89" i="2"/>
  <c r="I91" i="2"/>
  <c r="I90" i="2" s="1"/>
  <c r="I93" i="2"/>
  <c r="I92" i="2" s="1"/>
  <c r="I96" i="2"/>
  <c r="I95" i="2" s="1"/>
  <c r="I94" i="2" s="1"/>
  <c r="I99" i="2"/>
  <c r="I98" i="2" s="1"/>
  <c r="I97" i="2" s="1"/>
  <c r="I102" i="2"/>
  <c r="I101" i="2" s="1"/>
  <c r="I100" i="2" s="1"/>
  <c r="I105" i="2"/>
  <c r="I104" i="2" s="1"/>
  <c r="I103" i="2" s="1"/>
  <c r="I108" i="2"/>
  <c r="I107" i="2" s="1"/>
  <c r="I110" i="2"/>
  <c r="I109" i="2" s="1"/>
  <c r="I112" i="2"/>
  <c r="I111" i="2" s="1"/>
  <c r="I115" i="2"/>
  <c r="I114" i="2" s="1"/>
  <c r="I117" i="2"/>
  <c r="I116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7" i="2"/>
  <c r="I146" i="2" s="1"/>
  <c r="I150" i="2"/>
  <c r="I149" i="2" s="1"/>
  <c r="I152" i="2"/>
  <c r="I151" i="2" s="1"/>
  <c r="I155" i="2"/>
  <c r="I154" i="2" s="1"/>
  <c r="I153" i="2" s="1"/>
  <c r="I158" i="2"/>
  <c r="I157" i="2" s="1"/>
  <c r="I156" i="2" s="1"/>
  <c r="I161" i="2"/>
  <c r="I160" i="2" s="1"/>
  <c r="I159" i="2" s="1"/>
  <c r="I164" i="2"/>
  <c r="I163" i="2" s="1"/>
  <c r="I162" i="2" s="1"/>
  <c r="I167" i="2"/>
  <c r="I166" i="2" s="1"/>
  <c r="I165" i="2" s="1"/>
  <c r="I170" i="2"/>
  <c r="I169" i="2" s="1"/>
  <c r="I168" i="2" s="1"/>
  <c r="I175" i="2"/>
  <c r="I176" i="2"/>
  <c r="I177" i="2"/>
  <c r="I180" i="2"/>
  <c r="I179" i="2" s="1"/>
  <c r="I184" i="2"/>
  <c r="I185" i="2"/>
  <c r="I186" i="2"/>
  <c r="I189" i="2"/>
  <c r="I188" i="2" s="1"/>
  <c r="I187" i="2" s="1"/>
  <c r="I197" i="2"/>
  <c r="I196" i="2" s="1"/>
  <c r="I195" i="2" s="1"/>
  <c r="I194" i="2" s="1"/>
  <c r="I193" i="2" s="1"/>
  <c r="I192" i="2" s="1"/>
  <c r="I191" i="2" s="1"/>
  <c r="I204" i="2"/>
  <c r="I203" i="2" s="1"/>
  <c r="I206" i="2"/>
  <c r="I205" i="2" s="1"/>
  <c r="I209" i="2"/>
  <c r="I208" i="2" s="1"/>
  <c r="I207" i="2" s="1"/>
  <c r="I212" i="2"/>
  <c r="I211" i="2" s="1"/>
  <c r="I210" i="2" s="1"/>
  <c r="I215" i="2"/>
  <c r="I214" i="2" s="1"/>
  <c r="I213" i="2" s="1"/>
  <c r="I218" i="2"/>
  <c r="I219" i="2"/>
  <c r="I222" i="2"/>
  <c r="I221" i="2" s="1"/>
  <c r="I220" i="2" s="1"/>
  <c r="I225" i="2"/>
  <c r="I226" i="2"/>
  <c r="I229" i="2"/>
  <c r="I230" i="2"/>
  <c r="I233" i="2"/>
  <c r="I234" i="2"/>
  <c r="I237" i="2"/>
  <c r="I236" i="2" s="1"/>
  <c r="I235" i="2" s="1"/>
  <c r="I240" i="2"/>
  <c r="I239" i="2" s="1"/>
  <c r="I242" i="2"/>
  <c r="I241" i="2" s="1"/>
  <c r="I244" i="2"/>
  <c r="I247" i="2"/>
  <c r="I248" i="2"/>
  <c r="I251" i="2"/>
  <c r="I252" i="2"/>
  <c r="I255" i="2"/>
  <c r="I254" i="2" s="1"/>
  <c r="I253" i="2" s="1"/>
  <c r="I263" i="2"/>
  <c r="I262" i="2" s="1"/>
  <c r="I261" i="2" s="1"/>
  <c r="I266" i="2"/>
  <c r="I265" i="2" s="1"/>
  <c r="I264" i="2" s="1"/>
  <c r="I272" i="2"/>
  <c r="I271" i="2" s="1"/>
  <c r="I270" i="2" s="1"/>
  <c r="I275" i="2"/>
  <c r="I274" i="2" s="1"/>
  <c r="I273" i="2" s="1"/>
  <c r="I278" i="2"/>
  <c r="I277" i="2" s="1"/>
  <c r="I276" i="2" s="1"/>
  <c r="I281" i="2"/>
  <c r="I280" i="2" s="1"/>
  <c r="I283" i="2"/>
  <c r="I282" i="2" s="1"/>
  <c r="I285" i="2"/>
  <c r="I284" i="2" s="1"/>
  <c r="I288" i="2"/>
  <c r="I287" i="2" s="1"/>
  <c r="I286" i="2" s="1"/>
  <c r="I291" i="2"/>
  <c r="I290" i="2" s="1"/>
  <c r="I289" i="2" s="1"/>
  <c r="I294" i="2"/>
  <c r="I293" i="2" s="1"/>
  <c r="I296" i="2"/>
  <c r="I295" i="2" s="1"/>
  <c r="I299" i="2"/>
  <c r="I298" i="2" s="1"/>
  <c r="I297" i="2" s="1"/>
  <c r="I302" i="2"/>
  <c r="I301" i="2" s="1"/>
  <c r="I300" i="2" s="1"/>
  <c r="I305" i="2"/>
  <c r="I304" i="2" s="1"/>
  <c r="I303" i="2" s="1"/>
  <c r="I311" i="2"/>
  <c r="I310" i="2" s="1"/>
  <c r="I313" i="2"/>
  <c r="I312" i="2" s="1"/>
  <c r="I320" i="2"/>
  <c r="I319" i="2" s="1"/>
  <c r="I318" i="2" s="1"/>
  <c r="I317" i="2" s="1"/>
  <c r="I327" i="2"/>
  <c r="I326" i="2" s="1"/>
  <c r="I325" i="2" s="1"/>
  <c r="I334" i="2"/>
  <c r="I333" i="2" s="1"/>
  <c r="I332" i="2" s="1"/>
  <c r="I341" i="2"/>
  <c r="I340" i="2" s="1"/>
  <c r="I339" i="2" s="1"/>
  <c r="I348" i="2"/>
  <c r="I347" i="2" s="1"/>
  <c r="I346" i="2" s="1"/>
  <c r="I345" i="2" s="1"/>
  <c r="I353" i="2"/>
  <c r="I352" i="2" s="1"/>
  <c r="I351" i="2" s="1"/>
  <c r="I356" i="2"/>
  <c r="I355" i="2" s="1"/>
  <c r="I358" i="2"/>
  <c r="I357" i="2" s="1"/>
  <c r="I360" i="2"/>
  <c r="I359" i="2" s="1"/>
  <c r="I364" i="2"/>
  <c r="I363" i="2" s="1"/>
  <c r="I362" i="2" s="1"/>
  <c r="I367" i="2"/>
  <c r="I366" i="2" s="1"/>
  <c r="I369" i="2"/>
  <c r="I368" i="2" s="1"/>
  <c r="I371" i="2"/>
  <c r="I370" i="2" s="1"/>
  <c r="I374" i="2"/>
  <c r="I373" i="2" s="1"/>
  <c r="I372" i="2" s="1"/>
  <c r="I21" i="1"/>
  <c r="I20" i="1" s="1"/>
  <c r="I26" i="1"/>
  <c r="I31" i="1"/>
  <c r="I37" i="1"/>
  <c r="I40" i="1"/>
  <c r="I43" i="1"/>
  <c r="I47" i="1"/>
  <c r="I51" i="1"/>
  <c r="I55" i="1"/>
  <c r="I60" i="1"/>
  <c r="I64" i="1"/>
  <c r="I68" i="1"/>
  <c r="I73" i="1"/>
  <c r="I75" i="1"/>
  <c r="I78" i="1"/>
  <c r="I80" i="1"/>
  <c r="I82" i="1"/>
  <c r="I85" i="1"/>
  <c r="I90" i="1"/>
  <c r="I96" i="1"/>
  <c r="I98" i="1"/>
  <c r="I100" i="1"/>
  <c r="I104" i="1"/>
  <c r="I109" i="1"/>
  <c r="I113" i="1"/>
  <c r="I119" i="1"/>
  <c r="I124" i="1"/>
  <c r="I127" i="1"/>
  <c r="I132" i="1"/>
  <c r="I134" i="1"/>
  <c r="I135" i="1"/>
  <c r="I138" i="1"/>
  <c r="I141" i="1"/>
  <c r="I144" i="1"/>
  <c r="I147" i="1"/>
  <c r="I150" i="1"/>
  <c r="I149" i="1" s="1"/>
  <c r="I154" i="1"/>
  <c r="I157" i="1"/>
  <c r="I161" i="1"/>
  <c r="I163" i="1"/>
  <c r="I165" i="1"/>
  <c r="I168" i="1"/>
  <c r="I171" i="1"/>
  <c r="I173" i="1"/>
  <c r="I176" i="1"/>
  <c r="I182" i="1"/>
  <c r="I185" i="1"/>
  <c r="I187" i="1"/>
  <c r="I189" i="1"/>
  <c r="I193" i="1"/>
  <c r="I197" i="1"/>
  <c r="I201" i="1"/>
  <c r="I203" i="1"/>
  <c r="I205" i="1"/>
  <c r="I208" i="1"/>
  <c r="I207" i="1" s="1"/>
  <c r="I211" i="1"/>
  <c r="I214" i="1"/>
  <c r="I217" i="1"/>
  <c r="I222" i="1"/>
  <c r="I227" i="1"/>
  <c r="I229" i="1"/>
  <c r="I231" i="1"/>
  <c r="I235" i="1"/>
  <c r="I236" i="1"/>
  <c r="I239" i="1"/>
  <c r="I243" i="1"/>
  <c r="I247" i="1"/>
  <c r="I249" i="1"/>
  <c r="I253" i="1"/>
  <c r="I256" i="1"/>
  <c r="I259" i="1"/>
  <c r="I261" i="1"/>
  <c r="I264" i="1"/>
  <c r="I269" i="1"/>
  <c r="I272" i="1"/>
  <c r="I276" i="1"/>
  <c r="I279" i="1"/>
  <c r="I283" i="1"/>
  <c r="I288" i="1"/>
  <c r="I290" i="1"/>
  <c r="I299" i="1"/>
  <c r="I304" i="1"/>
  <c r="I308" i="1"/>
  <c r="I312" i="1"/>
  <c r="I314" i="1"/>
  <c r="J314" i="1" s="1"/>
  <c r="I316" i="1"/>
  <c r="I321" i="1"/>
  <c r="I325" i="1"/>
  <c r="I329" i="1"/>
  <c r="I332" i="1"/>
  <c r="I336" i="1"/>
  <c r="I341" i="1"/>
  <c r="J341" i="1" s="1"/>
  <c r="I343" i="1"/>
  <c r="I347" i="1"/>
  <c r="I349" i="1"/>
  <c r="I351" i="1"/>
  <c r="J351" i="1" s="1"/>
  <c r="I352" i="1"/>
  <c r="I357" i="1"/>
  <c r="I359" i="1"/>
  <c r="J359" i="1" s="1"/>
  <c r="I362" i="1"/>
  <c r="I368" i="1"/>
  <c r="I372" i="1"/>
  <c r="I374" i="1"/>
  <c r="I376" i="1"/>
  <c r="J376" i="1" s="1"/>
  <c r="I382" i="1"/>
  <c r="I385" i="1"/>
  <c r="I387" i="1"/>
  <c r="I389" i="1"/>
  <c r="J389" i="1" s="1"/>
  <c r="I392" i="1"/>
  <c r="H392" i="1"/>
  <c r="H391" i="1" s="1"/>
  <c r="H389" i="1"/>
  <c r="H387" i="1"/>
  <c r="H385" i="1"/>
  <c r="H382" i="1"/>
  <c r="H381" i="1" s="1"/>
  <c r="H376" i="1"/>
  <c r="H374" i="1"/>
  <c r="H372" i="1"/>
  <c r="H368" i="1"/>
  <c r="H367" i="1" s="1"/>
  <c r="H366" i="1" s="1"/>
  <c r="H362" i="1"/>
  <c r="H361" i="1" s="1"/>
  <c r="H357" i="1"/>
  <c r="H352" i="1"/>
  <c r="H351" i="1"/>
  <c r="H349" i="1"/>
  <c r="H347" i="1"/>
  <c r="H343" i="1"/>
  <c r="H341" i="1"/>
  <c r="H336" i="1"/>
  <c r="H335" i="1" s="1"/>
  <c r="H334" i="1" s="1"/>
  <c r="H332" i="1"/>
  <c r="H331" i="1" s="1"/>
  <c r="H329" i="1"/>
  <c r="H328" i="1" s="1"/>
  <c r="H325" i="1"/>
  <c r="H324" i="1" s="1"/>
  <c r="H321" i="1"/>
  <c r="H320" i="1" s="1"/>
  <c r="H319" i="1" s="1"/>
  <c r="H316" i="1"/>
  <c r="H314" i="1"/>
  <c r="H312" i="1"/>
  <c r="I88" i="2" s="1"/>
  <c r="H308" i="1"/>
  <c r="H307" i="1" s="1"/>
  <c r="H304" i="1"/>
  <c r="H303" i="1" s="1"/>
  <c r="H302" i="1" s="1"/>
  <c r="H299" i="1"/>
  <c r="H298" i="1" s="1"/>
  <c r="H297" i="1" s="1"/>
  <c r="H291" i="1"/>
  <c r="H290" i="1" s="1"/>
  <c r="H288" i="1"/>
  <c r="H282" i="1"/>
  <c r="H281" i="1" s="1"/>
  <c r="H279" i="1"/>
  <c r="H278" i="1" s="1"/>
  <c r="H276" i="1"/>
  <c r="H275" i="1" s="1"/>
  <c r="H272" i="1"/>
  <c r="H271" i="1" s="1"/>
  <c r="H269" i="1"/>
  <c r="H268" i="1" s="1"/>
  <c r="H264" i="1"/>
  <c r="H263" i="1" s="1"/>
  <c r="H261" i="1"/>
  <c r="H259" i="1"/>
  <c r="H256" i="1"/>
  <c r="H255" i="1" s="1"/>
  <c r="H253" i="1"/>
  <c r="H252" i="1" s="1"/>
  <c r="H249" i="1"/>
  <c r="H247" i="1"/>
  <c r="H243" i="1"/>
  <c r="H242" i="1" s="1"/>
  <c r="H241" i="1" s="1"/>
  <c r="H239" i="1"/>
  <c r="H238" i="1" s="1"/>
  <c r="H236" i="1"/>
  <c r="H235" i="1"/>
  <c r="H231" i="1"/>
  <c r="H229" i="1"/>
  <c r="H227" i="1"/>
  <c r="H222" i="1"/>
  <c r="H221" i="1" s="1"/>
  <c r="H220" i="1" s="1"/>
  <c r="H219" i="1" s="1"/>
  <c r="H217" i="1"/>
  <c r="H216" i="1" s="1"/>
  <c r="H214" i="1"/>
  <c r="H213" i="1" s="1"/>
  <c r="H211" i="1"/>
  <c r="H210" i="1" s="1"/>
  <c r="H208" i="1"/>
  <c r="H207" i="1" s="1"/>
  <c r="H205" i="1"/>
  <c r="H203" i="1"/>
  <c r="H201" i="1"/>
  <c r="H197" i="1"/>
  <c r="H196" i="1" s="1"/>
  <c r="H195" i="1" s="1"/>
  <c r="H193" i="1"/>
  <c r="H192" i="1" s="1"/>
  <c r="H191" i="1" s="1"/>
  <c r="H189" i="1"/>
  <c r="I53" i="2" s="1"/>
  <c r="I52" i="2" s="1"/>
  <c r="H187" i="1"/>
  <c r="H185" i="1"/>
  <c r="H182" i="1"/>
  <c r="H181" i="1" s="1"/>
  <c r="H176" i="1"/>
  <c r="H175" i="1" s="1"/>
  <c r="H173" i="1"/>
  <c r="H171" i="1"/>
  <c r="H168" i="1"/>
  <c r="H167" i="1" s="1"/>
  <c r="H165" i="1"/>
  <c r="H163" i="1"/>
  <c r="H161" i="1"/>
  <c r="H157" i="1"/>
  <c r="H156" i="1" s="1"/>
  <c r="H154" i="1"/>
  <c r="H153" i="1" s="1"/>
  <c r="H150" i="1"/>
  <c r="H149" i="1" s="1"/>
  <c r="H147" i="1"/>
  <c r="H146" i="1" s="1"/>
  <c r="H144" i="1"/>
  <c r="H143" i="1" s="1"/>
  <c r="H141" i="1"/>
  <c r="H140" i="1" s="1"/>
  <c r="H138" i="1"/>
  <c r="H137" i="1" s="1"/>
  <c r="H135" i="1"/>
  <c r="H134" i="1"/>
  <c r="H132" i="1"/>
  <c r="H131" i="1" s="1"/>
  <c r="H127" i="1"/>
  <c r="H126" i="1" s="1"/>
  <c r="H124" i="1"/>
  <c r="H123" i="1" s="1"/>
  <c r="H119" i="1"/>
  <c r="H118" i="1" s="1"/>
  <c r="H117" i="1" s="1"/>
  <c r="H116" i="1" s="1"/>
  <c r="H113" i="1"/>
  <c r="H112" i="1" s="1"/>
  <c r="H111" i="1" s="1"/>
  <c r="H109" i="1"/>
  <c r="H108" i="1" s="1"/>
  <c r="H107" i="1" s="1"/>
  <c r="H104" i="1"/>
  <c r="H103" i="1" s="1"/>
  <c r="H102" i="1" s="1"/>
  <c r="H100" i="1"/>
  <c r="H98" i="1"/>
  <c r="H96" i="1"/>
  <c r="H90" i="1"/>
  <c r="H89" i="1" s="1"/>
  <c r="H88" i="1" s="1"/>
  <c r="H87" i="1" s="1"/>
  <c r="H85" i="1"/>
  <c r="H84" i="1" s="1"/>
  <c r="H82" i="1"/>
  <c r="G260" i="3" s="1"/>
  <c r="H80" i="1"/>
  <c r="H78" i="1"/>
  <c r="H75" i="1"/>
  <c r="H73" i="1"/>
  <c r="H68" i="1"/>
  <c r="H67" i="1" s="1"/>
  <c r="H64" i="1"/>
  <c r="H63" i="1" s="1"/>
  <c r="H60" i="1"/>
  <c r="H59" i="1" s="1"/>
  <c r="H58" i="1" s="1"/>
  <c r="H55" i="1"/>
  <c r="H54" i="1" s="1"/>
  <c r="H51" i="1"/>
  <c r="H50" i="1" s="1"/>
  <c r="H47" i="1"/>
  <c r="H46" i="1" s="1"/>
  <c r="H43" i="1"/>
  <c r="H42" i="1" s="1"/>
  <c r="H40" i="1"/>
  <c r="H39" i="1" s="1"/>
  <c r="H37" i="1"/>
  <c r="H36" i="1" s="1"/>
  <c r="H31" i="1"/>
  <c r="H30" i="1" s="1"/>
  <c r="H29" i="1" s="1"/>
  <c r="H28" i="1" s="1"/>
  <c r="H26" i="1"/>
  <c r="H24" i="1" s="1"/>
  <c r="H21" i="1"/>
  <c r="H20" i="1" s="1"/>
  <c r="H19" i="1" s="1"/>
  <c r="H18" i="1" s="1"/>
  <c r="J373" i="2" l="1"/>
  <c r="K374" i="2"/>
  <c r="J363" i="2"/>
  <c r="K364" i="2"/>
  <c r="J352" i="2"/>
  <c r="K353" i="2"/>
  <c r="J326" i="2"/>
  <c r="K327" i="2"/>
  <c r="J304" i="2"/>
  <c r="J293" i="2"/>
  <c r="K293" i="2" s="1"/>
  <c r="K294" i="2"/>
  <c r="J282" i="2"/>
  <c r="K282" i="2" s="1"/>
  <c r="K283" i="2"/>
  <c r="J271" i="2"/>
  <c r="K272" i="2"/>
  <c r="K252" i="2"/>
  <c r="K244" i="2"/>
  <c r="K234" i="2"/>
  <c r="K226" i="2"/>
  <c r="K218" i="2"/>
  <c r="J205" i="2"/>
  <c r="K205" i="2" s="1"/>
  <c r="K206" i="2"/>
  <c r="K186" i="2"/>
  <c r="K184" i="2"/>
  <c r="J166" i="2"/>
  <c r="K167" i="2"/>
  <c r="J154" i="2"/>
  <c r="K155" i="2"/>
  <c r="J144" i="2"/>
  <c r="K144" i="2" s="1"/>
  <c r="K145" i="2"/>
  <c r="J134" i="2"/>
  <c r="K135" i="2"/>
  <c r="J122" i="2"/>
  <c r="K123" i="2"/>
  <c r="J111" i="2"/>
  <c r="K111" i="2" s="1"/>
  <c r="K112" i="2"/>
  <c r="J101" i="2"/>
  <c r="K102" i="2"/>
  <c r="J90" i="2"/>
  <c r="K90" i="2" s="1"/>
  <c r="K91" i="2"/>
  <c r="J79" i="2"/>
  <c r="K80" i="2"/>
  <c r="J69" i="2"/>
  <c r="K69" i="2" s="1"/>
  <c r="K70" i="2"/>
  <c r="J50" i="2"/>
  <c r="K50" i="2" s="1"/>
  <c r="K51" i="2"/>
  <c r="J34" i="2"/>
  <c r="K35" i="2"/>
  <c r="J21" i="2"/>
  <c r="K21" i="2" s="1"/>
  <c r="K22" i="2"/>
  <c r="J370" i="2"/>
  <c r="K370" i="2" s="1"/>
  <c r="K371" i="2"/>
  <c r="J359" i="2"/>
  <c r="K359" i="2" s="1"/>
  <c r="K360" i="2"/>
  <c r="J347" i="2"/>
  <c r="K348" i="2"/>
  <c r="J319" i="2"/>
  <c r="K320" i="2"/>
  <c r="J301" i="2"/>
  <c r="K302" i="2"/>
  <c r="J290" i="2"/>
  <c r="K291" i="2"/>
  <c r="J280" i="2"/>
  <c r="K280" i="2" s="1"/>
  <c r="K281" i="2"/>
  <c r="J265" i="2"/>
  <c r="K266" i="2"/>
  <c r="K251" i="2"/>
  <c r="J241" i="2"/>
  <c r="K241" i="2" s="1"/>
  <c r="K242" i="2"/>
  <c r="K233" i="2"/>
  <c r="K225" i="2"/>
  <c r="J214" i="2"/>
  <c r="K215" i="2"/>
  <c r="J203" i="2"/>
  <c r="K203" i="2" s="1"/>
  <c r="K204" i="2"/>
  <c r="J179" i="2"/>
  <c r="K179" i="2" s="1"/>
  <c r="K180" i="2"/>
  <c r="K176" i="2"/>
  <c r="J163" i="2"/>
  <c r="K164" i="2"/>
  <c r="J151" i="2"/>
  <c r="K151" i="2" s="1"/>
  <c r="K152" i="2"/>
  <c r="J141" i="2"/>
  <c r="K142" i="2"/>
  <c r="J131" i="2"/>
  <c r="K131" i="2" s="1"/>
  <c r="K132" i="2"/>
  <c r="J119" i="2"/>
  <c r="K120" i="2"/>
  <c r="J109" i="2"/>
  <c r="K109" i="2" s="1"/>
  <c r="K110" i="2"/>
  <c r="J98" i="2"/>
  <c r="K99" i="2"/>
  <c r="K89" i="2"/>
  <c r="J76" i="2"/>
  <c r="K77" i="2"/>
  <c r="J66" i="2"/>
  <c r="K67" i="2"/>
  <c r="J48" i="2"/>
  <c r="K48" i="2" s="1"/>
  <c r="K49" i="2"/>
  <c r="J28" i="2"/>
  <c r="K29" i="2"/>
  <c r="J368" i="2"/>
  <c r="K368" i="2" s="1"/>
  <c r="K369" i="2"/>
  <c r="J357" i="2"/>
  <c r="K357" i="2" s="1"/>
  <c r="K358" i="2"/>
  <c r="J340" i="2"/>
  <c r="K341" i="2"/>
  <c r="J312" i="2"/>
  <c r="K312" i="2" s="1"/>
  <c r="K313" i="2"/>
  <c r="J298" i="2"/>
  <c r="K299" i="2"/>
  <c r="J287" i="2"/>
  <c r="K288" i="2"/>
  <c r="J277" i="2"/>
  <c r="K278" i="2"/>
  <c r="J262" i="2"/>
  <c r="K263" i="2"/>
  <c r="K248" i="2"/>
  <c r="J239" i="2"/>
  <c r="K239" i="2" s="1"/>
  <c r="K240" i="2"/>
  <c r="K230" i="2"/>
  <c r="J221" i="2"/>
  <c r="K222" i="2"/>
  <c r="J211" i="2"/>
  <c r="K212" i="2"/>
  <c r="J196" i="2"/>
  <c r="K197" i="2"/>
  <c r="K177" i="2"/>
  <c r="K175" i="2"/>
  <c r="J160" i="2"/>
  <c r="K161" i="2"/>
  <c r="J149" i="2"/>
  <c r="K149" i="2" s="1"/>
  <c r="K150" i="2"/>
  <c r="K139" i="2"/>
  <c r="J129" i="2"/>
  <c r="K129" i="2" s="1"/>
  <c r="K130" i="2"/>
  <c r="J116" i="2"/>
  <c r="K116" i="2" s="1"/>
  <c r="K117" i="2"/>
  <c r="J107" i="2"/>
  <c r="K107" i="2" s="1"/>
  <c r="K108" i="2"/>
  <c r="J95" i="2"/>
  <c r="K96" i="2"/>
  <c r="J85" i="2"/>
  <c r="K85" i="2" s="1"/>
  <c r="K86" i="2"/>
  <c r="J73" i="2"/>
  <c r="K73" i="2" s="1"/>
  <c r="K74" i="2"/>
  <c r="J63" i="2"/>
  <c r="K64" i="2"/>
  <c r="J45" i="2"/>
  <c r="K46" i="2"/>
  <c r="J25" i="2"/>
  <c r="K25" i="2" s="1"/>
  <c r="K26" i="2"/>
  <c r="J366" i="2"/>
  <c r="K366" i="2" s="1"/>
  <c r="K367" i="2"/>
  <c r="J355" i="2"/>
  <c r="K355" i="2" s="1"/>
  <c r="K356" i="2"/>
  <c r="J333" i="2"/>
  <c r="K334" i="2"/>
  <c r="J310" i="2"/>
  <c r="K310" i="2" s="1"/>
  <c r="K311" i="2"/>
  <c r="J295" i="2"/>
  <c r="K295" i="2" s="1"/>
  <c r="K296" i="2"/>
  <c r="J284" i="2"/>
  <c r="K284" i="2" s="1"/>
  <c r="K285" i="2"/>
  <c r="J274" i="2"/>
  <c r="K275" i="2"/>
  <c r="J254" i="2"/>
  <c r="K255" i="2"/>
  <c r="K247" i="2"/>
  <c r="J236" i="2"/>
  <c r="K237" i="2"/>
  <c r="K229" i="2"/>
  <c r="K219" i="2"/>
  <c r="J208" i="2"/>
  <c r="K209" i="2"/>
  <c r="J188" i="2"/>
  <c r="K189" i="2"/>
  <c r="K185" i="2"/>
  <c r="J169" i="2"/>
  <c r="K170" i="2"/>
  <c r="J157" i="2"/>
  <c r="K158" i="2"/>
  <c r="J146" i="2"/>
  <c r="K146" i="2" s="1"/>
  <c r="K147" i="2"/>
  <c r="K138" i="2"/>
  <c r="J125" i="2"/>
  <c r="K126" i="2"/>
  <c r="J114" i="2"/>
  <c r="K114" i="2" s="1"/>
  <c r="K115" i="2"/>
  <c r="J104" i="2"/>
  <c r="K105" i="2"/>
  <c r="J92" i="2"/>
  <c r="K92" i="2" s="1"/>
  <c r="K93" i="2"/>
  <c r="J82" i="2"/>
  <c r="K82" i="2" s="1"/>
  <c r="K83" i="2"/>
  <c r="J71" i="2"/>
  <c r="K71" i="2" s="1"/>
  <c r="K72" i="2"/>
  <c r="J58" i="2"/>
  <c r="K59" i="2"/>
  <c r="J37" i="2"/>
  <c r="K38" i="2"/>
  <c r="J23" i="2"/>
  <c r="K23" i="2" s="1"/>
  <c r="K24" i="2"/>
  <c r="J229" i="1"/>
  <c r="J203" i="1"/>
  <c r="J165" i="1"/>
  <c r="J98" i="1"/>
  <c r="J73" i="1"/>
  <c r="G335" i="3"/>
  <c r="G334" i="3" s="1"/>
  <c r="G333" i="3" s="1"/>
  <c r="J205" i="1"/>
  <c r="J134" i="1"/>
  <c r="J100" i="1"/>
  <c r="J75" i="1"/>
  <c r="I246" i="2"/>
  <c r="I245" i="2" s="1"/>
  <c r="I298" i="1"/>
  <c r="J299" i="1"/>
  <c r="I391" i="1"/>
  <c r="J391" i="1" s="1"/>
  <c r="J392" i="1"/>
  <c r="I381" i="1"/>
  <c r="J381" i="1" s="1"/>
  <c r="J382" i="1"/>
  <c r="I367" i="1"/>
  <c r="J368" i="1"/>
  <c r="J352" i="1"/>
  <c r="J343" i="1"/>
  <c r="I328" i="1"/>
  <c r="J328" i="1" s="1"/>
  <c r="J329" i="1"/>
  <c r="J316" i="1"/>
  <c r="I303" i="1"/>
  <c r="J304" i="1"/>
  <c r="I282" i="1"/>
  <c r="J283" i="1"/>
  <c r="I268" i="1"/>
  <c r="J268" i="1" s="1"/>
  <c r="J269" i="1"/>
  <c r="I255" i="1"/>
  <c r="J255" i="1" s="1"/>
  <c r="J256" i="1"/>
  <c r="I242" i="1"/>
  <c r="J243" i="1"/>
  <c r="J231" i="1"/>
  <c r="I216" i="1"/>
  <c r="J216" i="1" s="1"/>
  <c r="J217" i="1"/>
  <c r="J207" i="1"/>
  <c r="I196" i="1"/>
  <c r="J197" i="1"/>
  <c r="J185" i="1"/>
  <c r="I170" i="1"/>
  <c r="J171" i="1"/>
  <c r="J161" i="1"/>
  <c r="I146" i="1"/>
  <c r="J146" i="1" s="1"/>
  <c r="J147" i="1"/>
  <c r="J135" i="1"/>
  <c r="I123" i="1"/>
  <c r="J123" i="1" s="1"/>
  <c r="J124" i="1"/>
  <c r="I103" i="1"/>
  <c r="J104" i="1"/>
  <c r="I89" i="1"/>
  <c r="J90" i="1"/>
  <c r="J78" i="1"/>
  <c r="I63" i="1"/>
  <c r="J63" i="1" s="1"/>
  <c r="J64" i="1"/>
  <c r="I46" i="1"/>
  <c r="J46" i="1" s="1"/>
  <c r="J47" i="1"/>
  <c r="I30" i="1"/>
  <c r="J31" i="1"/>
  <c r="I19" i="1"/>
  <c r="J20" i="1"/>
  <c r="J250" i="2"/>
  <c r="G348" i="3"/>
  <c r="G170" i="3"/>
  <c r="G169" i="3" s="1"/>
  <c r="G168" i="3" s="1"/>
  <c r="I361" i="1"/>
  <c r="J361" i="1" s="1"/>
  <c r="J362" i="1"/>
  <c r="I324" i="1"/>
  <c r="J324" i="1" s="1"/>
  <c r="J325" i="1"/>
  <c r="I278" i="1"/>
  <c r="J278" i="1" s="1"/>
  <c r="J279" i="1"/>
  <c r="I263" i="1"/>
  <c r="J263" i="1" s="1"/>
  <c r="J264" i="1"/>
  <c r="I252" i="1"/>
  <c r="J252" i="1" s="1"/>
  <c r="J253" i="1"/>
  <c r="I238" i="1"/>
  <c r="J238" i="1" s="1"/>
  <c r="J239" i="1"/>
  <c r="I213" i="1"/>
  <c r="J213" i="1" s="1"/>
  <c r="J214" i="1"/>
  <c r="I192" i="1"/>
  <c r="J193" i="1"/>
  <c r="I181" i="1"/>
  <c r="J181" i="1" s="1"/>
  <c r="J182" i="1"/>
  <c r="I167" i="1"/>
  <c r="J167" i="1" s="1"/>
  <c r="J168" i="1"/>
  <c r="I156" i="1"/>
  <c r="J156" i="1" s="1"/>
  <c r="J157" i="1"/>
  <c r="I143" i="1"/>
  <c r="J143" i="1" s="1"/>
  <c r="J144" i="1"/>
  <c r="I118" i="1"/>
  <c r="J119" i="1"/>
  <c r="I84" i="1"/>
  <c r="J84" i="1" s="1"/>
  <c r="J85" i="1"/>
  <c r="I59" i="1"/>
  <c r="J60" i="1"/>
  <c r="I42" i="1"/>
  <c r="J42" i="1" s="1"/>
  <c r="J43" i="1"/>
  <c r="I25" i="1"/>
  <c r="J26" i="1"/>
  <c r="J88" i="2"/>
  <c r="K88" i="2" s="1"/>
  <c r="J312" i="1"/>
  <c r="I275" i="1"/>
  <c r="J275" i="1" s="1"/>
  <c r="J276" i="1"/>
  <c r="J236" i="1"/>
  <c r="J53" i="2"/>
  <c r="J189" i="1"/>
  <c r="I153" i="1"/>
  <c r="J153" i="1" s="1"/>
  <c r="J154" i="1"/>
  <c r="I140" i="1"/>
  <c r="J140" i="1" s="1"/>
  <c r="J141" i="1"/>
  <c r="I131" i="1"/>
  <c r="J131" i="1" s="1"/>
  <c r="J132" i="1"/>
  <c r="I112" i="1"/>
  <c r="J113" i="1"/>
  <c r="H260" i="3"/>
  <c r="J82" i="1"/>
  <c r="I54" i="1"/>
  <c r="J54" i="1" s="1"/>
  <c r="J55" i="1"/>
  <c r="I39" i="1"/>
  <c r="J39" i="1" s="1"/>
  <c r="J40" i="1"/>
  <c r="I24" i="1"/>
  <c r="J24" i="1" s="1"/>
  <c r="J387" i="1"/>
  <c r="J374" i="1"/>
  <c r="I335" i="1"/>
  <c r="J336" i="1"/>
  <c r="J290" i="1"/>
  <c r="J261" i="1"/>
  <c r="I246" i="1"/>
  <c r="J249" i="1"/>
  <c r="J227" i="1"/>
  <c r="I210" i="1"/>
  <c r="J210" i="1" s="1"/>
  <c r="J211" i="1"/>
  <c r="I175" i="1"/>
  <c r="J175" i="1" s="1"/>
  <c r="J176" i="1"/>
  <c r="J385" i="1"/>
  <c r="J372" i="1"/>
  <c r="J357" i="1"/>
  <c r="J347" i="1"/>
  <c r="I331" i="1"/>
  <c r="J331" i="1" s="1"/>
  <c r="J332" i="1"/>
  <c r="I320" i="1"/>
  <c r="J321" i="1"/>
  <c r="I307" i="1"/>
  <c r="J307" i="1" s="1"/>
  <c r="J308" i="1"/>
  <c r="J288" i="1"/>
  <c r="I271" i="1"/>
  <c r="J271" i="1" s="1"/>
  <c r="J272" i="1"/>
  <c r="J259" i="1"/>
  <c r="J247" i="1"/>
  <c r="J235" i="1"/>
  <c r="I221" i="1"/>
  <c r="J222" i="1"/>
  <c r="J208" i="1"/>
  <c r="J201" i="1"/>
  <c r="J187" i="1"/>
  <c r="J173" i="1"/>
  <c r="J163" i="1"/>
  <c r="I137" i="1"/>
  <c r="J137" i="1" s="1"/>
  <c r="J138" i="1"/>
  <c r="I126" i="1"/>
  <c r="J126" i="1" s="1"/>
  <c r="J127" i="1"/>
  <c r="I108" i="1"/>
  <c r="J109" i="1"/>
  <c r="J96" i="1"/>
  <c r="J80" i="1"/>
  <c r="I67" i="1"/>
  <c r="J67" i="1" s="1"/>
  <c r="J68" i="1"/>
  <c r="I50" i="1"/>
  <c r="J50" i="1" s="1"/>
  <c r="J51" i="1"/>
  <c r="I36" i="1"/>
  <c r="J36" i="1" s="1"/>
  <c r="J37" i="1"/>
  <c r="J21" i="1"/>
  <c r="H170" i="3"/>
  <c r="H169" i="3" s="1"/>
  <c r="H168" i="3" s="1"/>
  <c r="H154" i="3"/>
  <c r="J291" i="1"/>
  <c r="J217" i="2"/>
  <c r="H213" i="3"/>
  <c r="H212" i="3" s="1"/>
  <c r="J232" i="2"/>
  <c r="H296" i="1"/>
  <c r="G180" i="3"/>
  <c r="G179" i="3" s="1"/>
  <c r="G176" i="3" s="1"/>
  <c r="G154" i="3"/>
  <c r="G250" i="3"/>
  <c r="G246" i="3"/>
  <c r="G245" i="3" s="1"/>
  <c r="G217" i="3"/>
  <c r="G216" i="3" s="1"/>
  <c r="G213" i="3"/>
  <c r="G212" i="3" s="1"/>
  <c r="I384" i="1"/>
  <c r="H52" i="3"/>
  <c r="I371" i="1"/>
  <c r="I356" i="1"/>
  <c r="H358" i="3"/>
  <c r="H357" i="3" s="1"/>
  <c r="H356" i="3" s="1"/>
  <c r="I346" i="1"/>
  <c r="H348" i="3"/>
  <c r="I340" i="1"/>
  <c r="H342" i="3"/>
  <c r="H335" i="3"/>
  <c r="H334" i="3" s="1"/>
  <c r="H333" i="3" s="1"/>
  <c r="H326" i="3" s="1"/>
  <c r="I311" i="1"/>
  <c r="H234" i="3"/>
  <c r="I287" i="1"/>
  <c r="I258" i="1"/>
  <c r="H142" i="3"/>
  <c r="H135" i="3" s="1"/>
  <c r="H130" i="3"/>
  <c r="H129" i="3" s="1"/>
  <c r="H101" i="3"/>
  <c r="H100" i="3" s="1"/>
  <c r="H99" i="3" s="1"/>
  <c r="I226" i="1"/>
  <c r="I200" i="1"/>
  <c r="I184" i="1"/>
  <c r="H30" i="3"/>
  <c r="H26" i="3" s="1"/>
  <c r="H306" i="3"/>
  <c r="I160" i="1"/>
  <c r="H296" i="3"/>
  <c r="H288" i="3"/>
  <c r="I95" i="1"/>
  <c r="H42" i="3"/>
  <c r="J243" i="2"/>
  <c r="I77" i="1"/>
  <c r="I72" i="1"/>
  <c r="H250" i="3"/>
  <c r="J224" i="2"/>
  <c r="H246" i="3"/>
  <c r="H245" i="3" s="1"/>
  <c r="H242" i="3"/>
  <c r="H241" i="3" s="1"/>
  <c r="H220" i="3"/>
  <c r="H217" i="3"/>
  <c r="H216" i="3" s="1"/>
  <c r="J228" i="2"/>
  <c r="H209" i="3"/>
  <c r="H208" i="3" s="1"/>
  <c r="J246" i="2"/>
  <c r="H115" i="3"/>
  <c r="H114" i="3" s="1"/>
  <c r="H113" i="3" s="1"/>
  <c r="G52" i="3"/>
  <c r="H356" i="1"/>
  <c r="H355" i="1" s="1"/>
  <c r="H354" i="1" s="1"/>
  <c r="G358" i="3"/>
  <c r="G357" i="3" s="1"/>
  <c r="G356" i="3" s="1"/>
  <c r="G342" i="3"/>
  <c r="G234" i="3"/>
  <c r="I143" i="2"/>
  <c r="G142" i="3"/>
  <c r="G135" i="3" s="1"/>
  <c r="G130" i="3"/>
  <c r="G129" i="3" s="1"/>
  <c r="G118" i="3"/>
  <c r="G101" i="3"/>
  <c r="G100" i="3" s="1"/>
  <c r="G99" i="3" s="1"/>
  <c r="G30" i="3"/>
  <c r="G26" i="3" s="1"/>
  <c r="I309" i="2"/>
  <c r="I308" i="2" s="1"/>
  <c r="I307" i="2" s="1"/>
  <c r="I306" i="2" s="1"/>
  <c r="G306" i="3"/>
  <c r="G296" i="3"/>
  <c r="G288" i="3"/>
  <c r="I32" i="2"/>
  <c r="I31" i="2" s="1"/>
  <c r="I30" i="2" s="1"/>
  <c r="I243" i="2"/>
  <c r="I238" i="2" s="1"/>
  <c r="G242" i="3"/>
  <c r="G241" i="3" s="1"/>
  <c r="G209" i="3"/>
  <c r="G208" i="3" s="1"/>
  <c r="G115" i="3"/>
  <c r="G114" i="3" s="1"/>
  <c r="G113" i="3" s="1"/>
  <c r="G326" i="3"/>
  <c r="G266" i="3"/>
  <c r="G187" i="3"/>
  <c r="H366" i="3"/>
  <c r="H347" i="3"/>
  <c r="H319" i="3"/>
  <c r="G366" i="3"/>
  <c r="G347" i="3"/>
  <c r="G319" i="3"/>
  <c r="G255" i="3"/>
  <c r="G220" i="3"/>
  <c r="H255" i="3"/>
  <c r="G274" i="3"/>
  <c r="H19" i="3"/>
  <c r="H18" i="3" s="1"/>
  <c r="H273" i="3"/>
  <c r="H266" i="3" s="1"/>
  <c r="G42" i="3"/>
  <c r="G19" i="3"/>
  <c r="G18" i="3" s="1"/>
  <c r="H187" i="3"/>
  <c r="H71" i="3"/>
  <c r="H70" i="3" s="1"/>
  <c r="H180" i="3"/>
  <c r="H179" i="3" s="1"/>
  <c r="H176" i="3" s="1"/>
  <c r="H161" i="3" s="1"/>
  <c r="G71" i="3"/>
  <c r="G70" i="3" s="1"/>
  <c r="J128" i="2"/>
  <c r="I250" i="2"/>
  <c r="I249" i="2" s="1"/>
  <c r="I228" i="2"/>
  <c r="I227" i="2" s="1"/>
  <c r="J365" i="2"/>
  <c r="J143" i="2"/>
  <c r="J20" i="2"/>
  <c r="J279" i="2"/>
  <c r="J182" i="2"/>
  <c r="J173" i="2"/>
  <c r="I232" i="2"/>
  <c r="I231" i="2" s="1"/>
  <c r="I224" i="2"/>
  <c r="I223" i="2" s="1"/>
  <c r="J202" i="2"/>
  <c r="K202" i="2" s="1"/>
  <c r="J137" i="2"/>
  <c r="J81" i="2"/>
  <c r="I173" i="2"/>
  <c r="I172" i="2" s="1"/>
  <c r="I171" i="2" s="1"/>
  <c r="I106" i="2"/>
  <c r="I292" i="2"/>
  <c r="I202" i="2"/>
  <c r="I148" i="2"/>
  <c r="I128" i="2"/>
  <c r="I113" i="2"/>
  <c r="I81" i="2"/>
  <c r="I68" i="2"/>
  <c r="I354" i="2"/>
  <c r="I350" i="2" s="1"/>
  <c r="I279" i="2"/>
  <c r="I269" i="2" s="1"/>
  <c r="I268" i="2" s="1"/>
  <c r="I267" i="2" s="1"/>
  <c r="I217" i="2"/>
  <c r="I216" i="2" s="1"/>
  <c r="I182" i="2"/>
  <c r="I181" i="2" s="1"/>
  <c r="I178" i="2" s="1"/>
  <c r="I137" i="2"/>
  <c r="I136" i="2" s="1"/>
  <c r="I87" i="2"/>
  <c r="I47" i="2"/>
  <c r="I43" i="2" s="1"/>
  <c r="I42" i="2" s="1"/>
  <c r="I41" i="2" s="1"/>
  <c r="I40" i="2" s="1"/>
  <c r="I20" i="2"/>
  <c r="I19" i="2" s="1"/>
  <c r="I18" i="2" s="1"/>
  <c r="I17" i="2" s="1"/>
  <c r="I16" i="2" s="1"/>
  <c r="I331" i="2"/>
  <c r="I330" i="2"/>
  <c r="I329" i="2" s="1"/>
  <c r="I328" i="2" s="1"/>
  <c r="I260" i="2"/>
  <c r="I259" i="2" s="1"/>
  <c r="I258" i="2" s="1"/>
  <c r="I257" i="2" s="1"/>
  <c r="I365" i="2"/>
  <c r="I361" i="2" s="1"/>
  <c r="I323" i="2"/>
  <c r="I322" i="2" s="1"/>
  <c r="I321" i="2" s="1"/>
  <c r="I324" i="2"/>
  <c r="I337" i="2"/>
  <c r="I336" i="2" s="1"/>
  <c r="I335" i="2" s="1"/>
  <c r="I338" i="2"/>
  <c r="I344" i="2"/>
  <c r="I343" i="2" s="1"/>
  <c r="I342" i="2" s="1"/>
  <c r="I316" i="2"/>
  <c r="I315" i="2" s="1"/>
  <c r="I314" i="2" s="1"/>
  <c r="I122" i="1"/>
  <c r="I45" i="1"/>
  <c r="H72" i="1"/>
  <c r="H346" i="1"/>
  <c r="H345" i="1" s="1"/>
  <c r="H25" i="1"/>
  <c r="H23" i="1" s="1"/>
  <c r="H246" i="1"/>
  <c r="H245" i="1" s="1"/>
  <c r="H62" i="1"/>
  <c r="H77" i="1"/>
  <c r="H122" i="1"/>
  <c r="H121" i="1" s="1"/>
  <c r="H340" i="1"/>
  <c r="H384" i="1"/>
  <c r="H380" i="1" s="1"/>
  <c r="H379" i="1" s="1"/>
  <c r="H378" i="1" s="1"/>
  <c r="H287" i="1"/>
  <c r="H274" i="1" s="1"/>
  <c r="H200" i="1"/>
  <c r="H199" i="1" s="1"/>
  <c r="H258" i="1"/>
  <c r="H251" i="1" s="1"/>
  <c r="H311" i="1"/>
  <c r="H310" i="1" s="1"/>
  <c r="H35" i="1"/>
  <c r="H95" i="1"/>
  <c r="H94" i="1" s="1"/>
  <c r="H93" i="1" s="1"/>
  <c r="H160" i="1"/>
  <c r="H170" i="1"/>
  <c r="H184" i="1"/>
  <c r="H180" i="1" s="1"/>
  <c r="H226" i="1"/>
  <c r="H225" i="1" s="1"/>
  <c r="H224" i="1" s="1"/>
  <c r="H130" i="1"/>
  <c r="H152" i="1"/>
  <c r="H234" i="1"/>
  <c r="H371" i="1"/>
  <c r="H370" i="1" s="1"/>
  <c r="H365" i="1" s="1"/>
  <c r="H364" i="1" s="1"/>
  <c r="H45" i="1"/>
  <c r="H267" i="1"/>
  <c r="H106" i="1"/>
  <c r="H327" i="1"/>
  <c r="J87" i="2" l="1"/>
  <c r="K87" i="2" s="1"/>
  <c r="K143" i="2"/>
  <c r="J148" i="2"/>
  <c r="K148" i="2" s="1"/>
  <c r="J68" i="2"/>
  <c r="K68" i="2" s="1"/>
  <c r="J309" i="2"/>
  <c r="J308" i="2" s="1"/>
  <c r="J223" i="2"/>
  <c r="K223" i="2" s="1"/>
  <c r="K224" i="2"/>
  <c r="J238" i="2"/>
  <c r="K238" i="2" s="1"/>
  <c r="K243" i="2"/>
  <c r="J52" i="2"/>
  <c r="K53" i="2"/>
  <c r="J44" i="2"/>
  <c r="K44" i="2" s="1"/>
  <c r="K45" i="2"/>
  <c r="J94" i="2"/>
  <c r="K94" i="2" s="1"/>
  <c r="K95" i="2"/>
  <c r="J195" i="2"/>
  <c r="K196" i="2"/>
  <c r="J113" i="2"/>
  <c r="K113" i="2" s="1"/>
  <c r="J106" i="2"/>
  <c r="K106" i="2" s="1"/>
  <c r="J172" i="2"/>
  <c r="K173" i="2"/>
  <c r="J354" i="2"/>
  <c r="J292" i="2"/>
  <c r="K292" i="2" s="1"/>
  <c r="J245" i="2"/>
  <c r="K245" i="2" s="1"/>
  <c r="K246" i="2"/>
  <c r="J216" i="2"/>
  <c r="K216" i="2" s="1"/>
  <c r="K217" i="2"/>
  <c r="J168" i="2"/>
  <c r="K168" i="2" s="1"/>
  <c r="K169" i="2"/>
  <c r="J187" i="2"/>
  <c r="K187" i="2" s="1"/>
  <c r="K188" i="2"/>
  <c r="J136" i="2"/>
  <c r="K136" i="2" s="1"/>
  <c r="K137" i="2"/>
  <c r="J181" i="2"/>
  <c r="K182" i="2"/>
  <c r="K20" i="2"/>
  <c r="K365" i="2"/>
  <c r="K128" i="2"/>
  <c r="J249" i="2"/>
  <c r="K249" i="2" s="1"/>
  <c r="K250" i="2"/>
  <c r="J57" i="2"/>
  <c r="K58" i="2"/>
  <c r="J103" i="2"/>
  <c r="K103" i="2" s="1"/>
  <c r="K104" i="2"/>
  <c r="J124" i="2"/>
  <c r="K124" i="2" s="1"/>
  <c r="K125" i="2"/>
  <c r="J253" i="2"/>
  <c r="K253" i="2" s="1"/>
  <c r="K254" i="2"/>
  <c r="J62" i="2"/>
  <c r="K62" i="2" s="1"/>
  <c r="K63" i="2"/>
  <c r="J210" i="2"/>
  <c r="K210" i="2" s="1"/>
  <c r="K211" i="2"/>
  <c r="J261" i="2"/>
  <c r="K262" i="2"/>
  <c r="J286" i="2"/>
  <c r="K286" i="2" s="1"/>
  <c r="K287" i="2"/>
  <c r="J27" i="2"/>
  <c r="K27" i="2" s="1"/>
  <c r="K28" i="2"/>
  <c r="J65" i="2"/>
  <c r="K65" i="2" s="1"/>
  <c r="K66" i="2"/>
  <c r="J264" i="2"/>
  <c r="K264" i="2" s="1"/>
  <c r="K265" i="2"/>
  <c r="J289" i="2"/>
  <c r="K289" i="2" s="1"/>
  <c r="K290" i="2"/>
  <c r="J318" i="2"/>
  <c r="K319" i="2"/>
  <c r="J78" i="2"/>
  <c r="K78" i="2" s="1"/>
  <c r="K79" i="2"/>
  <c r="J100" i="2"/>
  <c r="K100" i="2" s="1"/>
  <c r="K101" i="2"/>
  <c r="J121" i="2"/>
  <c r="K121" i="2" s="1"/>
  <c r="K122" i="2"/>
  <c r="J165" i="2"/>
  <c r="K165" i="2" s="1"/>
  <c r="K166" i="2"/>
  <c r="J270" i="2"/>
  <c r="K270" i="2" s="1"/>
  <c r="K271" i="2"/>
  <c r="J325" i="2"/>
  <c r="K326" i="2"/>
  <c r="J362" i="2"/>
  <c r="K362" i="2" s="1"/>
  <c r="K363" i="2"/>
  <c r="K279" i="2"/>
  <c r="J227" i="2"/>
  <c r="K227" i="2" s="1"/>
  <c r="K228" i="2"/>
  <c r="J231" i="2"/>
  <c r="K231" i="2" s="1"/>
  <c r="K232" i="2"/>
  <c r="J156" i="2"/>
  <c r="K156" i="2" s="1"/>
  <c r="K157" i="2"/>
  <c r="J207" i="2"/>
  <c r="K207" i="2" s="1"/>
  <c r="K208" i="2"/>
  <c r="J235" i="2"/>
  <c r="K235" i="2" s="1"/>
  <c r="K236" i="2"/>
  <c r="J159" i="2"/>
  <c r="K159" i="2" s="1"/>
  <c r="K160" i="2"/>
  <c r="J97" i="2"/>
  <c r="K97" i="2" s="1"/>
  <c r="K98" i="2"/>
  <c r="J118" i="2"/>
  <c r="K118" i="2" s="1"/>
  <c r="K119" i="2"/>
  <c r="J140" i="2"/>
  <c r="K140" i="2" s="1"/>
  <c r="K141" i="2"/>
  <c r="J162" i="2"/>
  <c r="K162" i="2" s="1"/>
  <c r="K163" i="2"/>
  <c r="J213" i="2"/>
  <c r="K213" i="2" s="1"/>
  <c r="K214" i="2"/>
  <c r="J36" i="2"/>
  <c r="K36" i="2" s="1"/>
  <c r="K37" i="2"/>
  <c r="J273" i="2"/>
  <c r="K273" i="2" s="1"/>
  <c r="K274" i="2"/>
  <c r="J332" i="2"/>
  <c r="K333" i="2"/>
  <c r="J220" i="2"/>
  <c r="K220" i="2" s="1"/>
  <c r="K221" i="2"/>
  <c r="J276" i="2"/>
  <c r="K276" i="2" s="1"/>
  <c r="K277" i="2"/>
  <c r="J297" i="2"/>
  <c r="K297" i="2" s="1"/>
  <c r="K298" i="2"/>
  <c r="J339" i="2"/>
  <c r="K340" i="2"/>
  <c r="J75" i="2"/>
  <c r="K75" i="2" s="1"/>
  <c r="K76" i="2"/>
  <c r="J300" i="2"/>
  <c r="K300" i="2" s="1"/>
  <c r="K301" i="2"/>
  <c r="J346" i="2"/>
  <c r="K347" i="2"/>
  <c r="J33" i="2"/>
  <c r="K34" i="2"/>
  <c r="J133" i="2"/>
  <c r="K133" i="2" s="1"/>
  <c r="K134" i="2"/>
  <c r="J153" i="2"/>
  <c r="K153" i="2" s="1"/>
  <c r="K154" i="2"/>
  <c r="J303" i="2"/>
  <c r="J351" i="2"/>
  <c r="K351" i="2" s="1"/>
  <c r="K352" i="2"/>
  <c r="J372" i="2"/>
  <c r="K372" i="2" s="1"/>
  <c r="K373" i="2"/>
  <c r="K81" i="2"/>
  <c r="J45" i="1"/>
  <c r="I62" i="1"/>
  <c r="J62" i="1" s="1"/>
  <c r="G207" i="3"/>
  <c r="J258" i="1"/>
  <c r="I152" i="1"/>
  <c r="J152" i="1" s="1"/>
  <c r="G295" i="3"/>
  <c r="G265" i="3" s="1"/>
  <c r="I35" i="1"/>
  <c r="J35" i="1" s="1"/>
  <c r="H249" i="3"/>
  <c r="G161" i="3"/>
  <c r="G153" i="3" s="1"/>
  <c r="H295" i="1"/>
  <c r="I380" i="1"/>
  <c r="J384" i="1"/>
  <c r="G249" i="3"/>
  <c r="J356" i="1"/>
  <c r="I130" i="1"/>
  <c r="J130" i="1" s="1"/>
  <c r="I355" i="1"/>
  <c r="I251" i="1"/>
  <c r="J251" i="1" s="1"/>
  <c r="H153" i="3"/>
  <c r="J72" i="1"/>
  <c r="I94" i="1"/>
  <c r="J95" i="1"/>
  <c r="I159" i="1"/>
  <c r="J160" i="1"/>
  <c r="I234" i="1"/>
  <c r="J234" i="1" s="1"/>
  <c r="I267" i="1"/>
  <c r="J267" i="1" s="1"/>
  <c r="I310" i="1"/>
  <c r="J310" i="1" s="1"/>
  <c r="J311" i="1"/>
  <c r="I370" i="1"/>
  <c r="J371" i="1"/>
  <c r="I319" i="1"/>
  <c r="J319" i="1" s="1"/>
  <c r="J320" i="1"/>
  <c r="I29" i="1"/>
  <c r="J30" i="1"/>
  <c r="I195" i="1"/>
  <c r="J195" i="1" s="1"/>
  <c r="J196" i="1"/>
  <c r="I281" i="1"/>
  <c r="J281" i="1" s="1"/>
  <c r="J282" i="1"/>
  <c r="I71" i="1"/>
  <c r="I34" i="1" s="1"/>
  <c r="J77" i="1"/>
  <c r="I199" i="1"/>
  <c r="J199" i="1" s="1"/>
  <c r="J200" i="1"/>
  <c r="I345" i="1"/>
  <c r="J345" i="1" s="1"/>
  <c r="J346" i="1"/>
  <c r="H41" i="3"/>
  <c r="I245" i="1"/>
  <c r="J245" i="1" s="1"/>
  <c r="J246" i="1"/>
  <c r="J323" i="1"/>
  <c r="I23" i="1"/>
  <c r="J23" i="1" s="1"/>
  <c r="J25" i="1"/>
  <c r="I58" i="1"/>
  <c r="J58" i="1" s="1"/>
  <c r="J59" i="1"/>
  <c r="I117" i="1"/>
  <c r="J118" i="1"/>
  <c r="I102" i="1"/>
  <c r="J102" i="1" s="1"/>
  <c r="J103" i="1"/>
  <c r="J170" i="1"/>
  <c r="I366" i="1"/>
  <c r="J366" i="1" s="1"/>
  <c r="J367" i="1"/>
  <c r="I220" i="1"/>
  <c r="J221" i="1"/>
  <c r="I111" i="1"/>
  <c r="J111" i="1" s="1"/>
  <c r="J112" i="1"/>
  <c r="I18" i="1"/>
  <c r="J18" i="1" s="1"/>
  <c r="J19" i="1"/>
  <c r="I241" i="1"/>
  <c r="J241" i="1" s="1"/>
  <c r="J242" i="1"/>
  <c r="I302" i="1"/>
  <c r="J303" i="1"/>
  <c r="I225" i="1"/>
  <c r="J226" i="1"/>
  <c r="J287" i="1"/>
  <c r="I121" i="1"/>
  <c r="J121" i="1" s="1"/>
  <c r="J122" i="1"/>
  <c r="I180" i="1"/>
  <c r="J180" i="1" s="1"/>
  <c r="J184" i="1"/>
  <c r="J340" i="1"/>
  <c r="I107" i="1"/>
  <c r="J108" i="1"/>
  <c r="I334" i="1"/>
  <c r="J335" i="1"/>
  <c r="I191" i="1"/>
  <c r="J191" i="1" s="1"/>
  <c r="J192" i="1"/>
  <c r="I88" i="1"/>
  <c r="J89" i="1"/>
  <c r="I297" i="1"/>
  <c r="J297" i="1" s="1"/>
  <c r="J298" i="1"/>
  <c r="H207" i="3"/>
  <c r="G41" i="3"/>
  <c r="G13" i="3" s="1"/>
  <c r="G341" i="3"/>
  <c r="G314" i="3" s="1"/>
  <c r="H159" i="1"/>
  <c r="H129" i="1" s="1"/>
  <c r="H115" i="1" s="1"/>
  <c r="G233" i="3"/>
  <c r="H341" i="3"/>
  <c r="H314" i="3" s="1"/>
  <c r="H233" i="3"/>
  <c r="H186" i="3" s="1"/>
  <c r="H112" i="3"/>
  <c r="H13" i="3"/>
  <c r="H295" i="3"/>
  <c r="H265" i="3" s="1"/>
  <c r="G112" i="3"/>
  <c r="I15" i="2"/>
  <c r="H71" i="1"/>
  <c r="H34" i="1" s="1"/>
  <c r="H17" i="1" s="1"/>
  <c r="I201" i="2"/>
  <c r="I200" i="2" s="1"/>
  <c r="I199" i="2" s="1"/>
  <c r="I198" i="2" s="1"/>
  <c r="I190" i="2" s="1"/>
  <c r="I127" i="2"/>
  <c r="I60" i="2" s="1"/>
  <c r="I39" i="2" s="1"/>
  <c r="I349" i="2"/>
  <c r="I256" i="2"/>
  <c r="H339" i="1"/>
  <c r="H318" i="1" s="1"/>
  <c r="H179" i="1"/>
  <c r="H233" i="1"/>
  <c r="H92" i="1"/>
  <c r="H266" i="1"/>
  <c r="K309" i="2" l="1"/>
  <c r="J127" i="2"/>
  <c r="J19" i="2"/>
  <c r="K19" i="2" s="1"/>
  <c r="J171" i="2"/>
  <c r="K171" i="2" s="1"/>
  <c r="K172" i="2"/>
  <c r="J194" i="2"/>
  <c r="K195" i="2"/>
  <c r="J307" i="2"/>
  <c r="K308" i="2"/>
  <c r="J269" i="2"/>
  <c r="J201" i="2"/>
  <c r="K33" i="2"/>
  <c r="J32" i="2"/>
  <c r="K339" i="2"/>
  <c r="J338" i="2"/>
  <c r="K338" i="2" s="1"/>
  <c r="J337" i="2"/>
  <c r="J331" i="2"/>
  <c r="K331" i="2" s="1"/>
  <c r="K332" i="2"/>
  <c r="J330" i="2"/>
  <c r="K325" i="2"/>
  <c r="J324" i="2"/>
  <c r="K324" i="2" s="1"/>
  <c r="J323" i="2"/>
  <c r="K318" i="2"/>
  <c r="J317" i="2"/>
  <c r="K317" i="2" s="1"/>
  <c r="J316" i="2"/>
  <c r="K261" i="2"/>
  <c r="J260" i="2"/>
  <c r="J56" i="2"/>
  <c r="K57" i="2"/>
  <c r="J361" i="2"/>
  <c r="K361" i="2" s="1"/>
  <c r="J178" i="2"/>
  <c r="K178" i="2" s="1"/>
  <c r="K181" i="2"/>
  <c r="J350" i="2"/>
  <c r="K354" i="2"/>
  <c r="J47" i="2"/>
  <c r="K52" i="2"/>
  <c r="K127" i="2"/>
  <c r="K346" i="2"/>
  <c r="J344" i="2"/>
  <c r="J345" i="2"/>
  <c r="K345" i="2" s="1"/>
  <c r="I233" i="1"/>
  <c r="J233" i="1" s="1"/>
  <c r="G186" i="3"/>
  <c r="G375" i="3" s="1"/>
  <c r="I274" i="1"/>
  <c r="J274" i="1" s="1"/>
  <c r="I87" i="1"/>
  <c r="J87" i="1" s="1"/>
  <c r="J88" i="1"/>
  <c r="J334" i="1"/>
  <c r="I327" i="1"/>
  <c r="I116" i="1"/>
  <c r="J116" i="1" s="1"/>
  <c r="J117" i="1"/>
  <c r="I129" i="1"/>
  <c r="I179" i="1"/>
  <c r="J179" i="1" s="1"/>
  <c r="J302" i="1"/>
  <c r="I296" i="1"/>
  <c r="I219" i="1"/>
  <c r="J219" i="1" s="1"/>
  <c r="J220" i="1"/>
  <c r="I28" i="1"/>
  <c r="J28" i="1" s="1"/>
  <c r="J29" i="1"/>
  <c r="I365" i="1"/>
  <c r="J370" i="1"/>
  <c r="I93" i="1"/>
  <c r="J94" i="1"/>
  <c r="I354" i="1"/>
  <c r="J354" i="1" s="1"/>
  <c r="J355" i="1"/>
  <c r="J107" i="1"/>
  <c r="I106" i="1"/>
  <c r="J106" i="1" s="1"/>
  <c r="I224" i="1"/>
  <c r="J224" i="1" s="1"/>
  <c r="J225" i="1"/>
  <c r="J71" i="1"/>
  <c r="J159" i="1"/>
  <c r="I379" i="1"/>
  <c r="J380" i="1"/>
  <c r="J34" i="1"/>
  <c r="I339" i="1"/>
  <c r="J339" i="1" s="1"/>
  <c r="H375" i="3"/>
  <c r="I375" i="2"/>
  <c r="H178" i="1"/>
  <c r="H394" i="1" s="1"/>
  <c r="J18" i="2" l="1"/>
  <c r="J17" i="2" s="1"/>
  <c r="J343" i="2"/>
  <c r="K344" i="2"/>
  <c r="J55" i="2"/>
  <c r="K56" i="2"/>
  <c r="J336" i="2"/>
  <c r="K337" i="2"/>
  <c r="J306" i="2"/>
  <c r="K306" i="2" s="1"/>
  <c r="K307" i="2"/>
  <c r="J43" i="2"/>
  <c r="K47" i="2"/>
  <c r="J259" i="2"/>
  <c r="K260" i="2"/>
  <c r="J329" i="2"/>
  <c r="K330" i="2"/>
  <c r="J200" i="2"/>
  <c r="K201" i="2"/>
  <c r="J322" i="2"/>
  <c r="K323" i="2"/>
  <c r="J268" i="2"/>
  <c r="K269" i="2"/>
  <c r="J193" i="2"/>
  <c r="K194" i="2"/>
  <c r="K18" i="2"/>
  <c r="K350" i="2"/>
  <c r="J349" i="2"/>
  <c r="K349" i="2" s="1"/>
  <c r="J315" i="2"/>
  <c r="K316" i="2"/>
  <c r="J31" i="2"/>
  <c r="K32" i="2"/>
  <c r="I266" i="1"/>
  <c r="J266" i="1" s="1"/>
  <c r="J93" i="1"/>
  <c r="I92" i="1"/>
  <c r="J92" i="1" s="1"/>
  <c r="I378" i="1"/>
  <c r="J378" i="1" s="1"/>
  <c r="J379" i="1"/>
  <c r="I364" i="1"/>
  <c r="J364" i="1" s="1"/>
  <c r="J365" i="1"/>
  <c r="I318" i="1"/>
  <c r="J318" i="1" s="1"/>
  <c r="J327" i="1"/>
  <c r="I17" i="1"/>
  <c r="J17" i="1" s="1"/>
  <c r="J296" i="1"/>
  <c r="I295" i="1"/>
  <c r="I115" i="1"/>
  <c r="J115" i="1" s="1"/>
  <c r="J129" i="1"/>
  <c r="F138" i="3"/>
  <c r="F137" i="3" s="1"/>
  <c r="I138" i="3"/>
  <c r="I137" i="3" s="1"/>
  <c r="I136" i="3" s="1"/>
  <c r="H77" i="2"/>
  <c r="G253" i="1"/>
  <c r="G252" i="1" s="1"/>
  <c r="J16" i="2" l="1"/>
  <c r="K17" i="2"/>
  <c r="J267" i="2"/>
  <c r="K268" i="2"/>
  <c r="J199" i="2"/>
  <c r="K200" i="2"/>
  <c r="J258" i="2"/>
  <c r="K259" i="2"/>
  <c r="J54" i="2"/>
  <c r="K54" i="2" s="1"/>
  <c r="K55" i="2"/>
  <c r="J30" i="2"/>
  <c r="K30" i="2" s="1"/>
  <c r="K31" i="2"/>
  <c r="J60" i="2"/>
  <c r="K60" i="2" s="1"/>
  <c r="K61" i="2"/>
  <c r="J192" i="2"/>
  <c r="K193" i="2"/>
  <c r="J321" i="2"/>
  <c r="K321" i="2" s="1"/>
  <c r="K322" i="2"/>
  <c r="J328" i="2"/>
  <c r="K328" i="2" s="1"/>
  <c r="K329" i="2"/>
  <c r="J42" i="2"/>
  <c r="K43" i="2"/>
  <c r="J335" i="2"/>
  <c r="K335" i="2" s="1"/>
  <c r="K336" i="2"/>
  <c r="J342" i="2"/>
  <c r="K342" i="2" s="1"/>
  <c r="K343" i="2"/>
  <c r="J314" i="2"/>
  <c r="K314" i="2" s="1"/>
  <c r="K315" i="2"/>
  <c r="J295" i="1"/>
  <c r="I178" i="1"/>
  <c r="F136" i="3"/>
  <c r="F178" i="3"/>
  <c r="F281" i="3"/>
  <c r="H299" i="2"/>
  <c r="H298" i="2" s="1"/>
  <c r="H302" i="2"/>
  <c r="H301" i="2" s="1"/>
  <c r="G144" i="1"/>
  <c r="J191" i="2" l="1"/>
  <c r="K191" i="2" s="1"/>
  <c r="K192" i="2"/>
  <c r="J257" i="2"/>
  <c r="K257" i="2" s="1"/>
  <c r="K258" i="2"/>
  <c r="K267" i="2"/>
  <c r="J41" i="2"/>
  <c r="K42" i="2"/>
  <c r="J198" i="2"/>
  <c r="K199" i="2"/>
  <c r="K16" i="2"/>
  <c r="J15" i="2"/>
  <c r="I394" i="1"/>
  <c r="J394" i="1" s="1"/>
  <c r="J178" i="1"/>
  <c r="F177" i="3"/>
  <c r="F280" i="3"/>
  <c r="H300" i="2"/>
  <c r="G143" i="1"/>
  <c r="F279" i="3"/>
  <c r="H297" i="2"/>
  <c r="H180" i="2"/>
  <c r="H179" i="2" s="1"/>
  <c r="J40" i="2" l="1"/>
  <c r="K41" i="2"/>
  <c r="J190" i="2"/>
  <c r="K190" i="2" s="1"/>
  <c r="K198" i="2"/>
  <c r="J256" i="2"/>
  <c r="K256" i="2" s="1"/>
  <c r="K15" i="2"/>
  <c r="G288" i="1"/>
  <c r="F164" i="3"/>
  <c r="F163" i="3" s="1"/>
  <c r="H102" i="2"/>
  <c r="H101" i="2" s="1"/>
  <c r="G276" i="1"/>
  <c r="F287" i="3"/>
  <c r="F286" i="3" s="1"/>
  <c r="I287" i="3"/>
  <c r="I286" i="3" s="1"/>
  <c r="I285" i="3" s="1"/>
  <c r="F284" i="3"/>
  <c r="F283" i="3" s="1"/>
  <c r="I284" i="3"/>
  <c r="I283" i="3" s="1"/>
  <c r="I282" i="3" s="1"/>
  <c r="H305" i="2"/>
  <c r="H304" i="2" s="1"/>
  <c r="G150" i="1"/>
  <c r="G147" i="1"/>
  <c r="F192" i="3"/>
  <c r="F190" i="3" s="1"/>
  <c r="I192" i="3"/>
  <c r="I190" i="3" s="1"/>
  <c r="I189" i="3" s="1"/>
  <c r="I188" i="3" s="1"/>
  <c r="F197" i="3"/>
  <c r="F195" i="3" s="1"/>
  <c r="I197" i="3"/>
  <c r="I195" i="3" s="1"/>
  <c r="I173" i="3"/>
  <c r="I174" i="3"/>
  <c r="I175" i="3"/>
  <c r="I172" i="3"/>
  <c r="F172" i="3"/>
  <c r="F173" i="3"/>
  <c r="F174" i="3"/>
  <c r="F175" i="3"/>
  <c r="H177" i="2"/>
  <c r="H175" i="2"/>
  <c r="H176" i="2"/>
  <c r="G299" i="1"/>
  <c r="F336" i="3"/>
  <c r="I336" i="3"/>
  <c r="F17" i="3"/>
  <c r="F21" i="3"/>
  <c r="F23" i="3"/>
  <c r="F25" i="3"/>
  <c r="F29" i="3"/>
  <c r="F32" i="3"/>
  <c r="F34" i="3"/>
  <c r="F36" i="3"/>
  <c r="F40" i="3"/>
  <c r="F44" i="3"/>
  <c r="F46" i="3"/>
  <c r="F48" i="3"/>
  <c r="F51" i="3"/>
  <c r="F54" i="3"/>
  <c r="F56" i="3"/>
  <c r="F58" i="3"/>
  <c r="F61" i="3"/>
  <c r="F65" i="3"/>
  <c r="F69" i="3"/>
  <c r="F73" i="3"/>
  <c r="F75" i="3"/>
  <c r="F77" i="3"/>
  <c r="F80" i="3"/>
  <c r="F83" i="3"/>
  <c r="F86" i="3"/>
  <c r="F89" i="3"/>
  <c r="F92" i="3"/>
  <c r="F97" i="3"/>
  <c r="F103" i="3"/>
  <c r="F105" i="3"/>
  <c r="F107" i="3"/>
  <c r="F111" i="3"/>
  <c r="F116" i="3"/>
  <c r="F117" i="3"/>
  <c r="F121" i="3"/>
  <c r="F124" i="3"/>
  <c r="F128" i="3"/>
  <c r="F132" i="3"/>
  <c r="F134" i="3"/>
  <c r="F141" i="3"/>
  <c r="F144" i="3"/>
  <c r="F146" i="3"/>
  <c r="F149" i="3"/>
  <c r="F152" i="3"/>
  <c r="F157" i="3"/>
  <c r="F160" i="3"/>
  <c r="F167" i="3"/>
  <c r="F182" i="3"/>
  <c r="F183" i="3"/>
  <c r="F184" i="3"/>
  <c r="F185" i="3"/>
  <c r="F200" i="3"/>
  <c r="F203" i="3"/>
  <c r="F206" i="3"/>
  <c r="F210" i="3"/>
  <c r="F211" i="3"/>
  <c r="F214" i="3"/>
  <c r="F215" i="3"/>
  <c r="F218" i="3"/>
  <c r="F219" i="3"/>
  <c r="F223" i="3"/>
  <c r="F226" i="3"/>
  <c r="F229" i="3"/>
  <c r="F232" i="3"/>
  <c r="F236" i="3"/>
  <c r="F238" i="3"/>
  <c r="F240" i="3"/>
  <c r="F243" i="3"/>
  <c r="F244" i="3"/>
  <c r="F247" i="3"/>
  <c r="F248" i="3"/>
  <c r="F252" i="3"/>
  <c r="F254" i="3"/>
  <c r="F257" i="3"/>
  <c r="F259" i="3"/>
  <c r="F261" i="3"/>
  <c r="F264" i="3"/>
  <c r="F269" i="3"/>
  <c r="F272" i="3"/>
  <c r="F275" i="3"/>
  <c r="F278" i="3"/>
  <c r="F291" i="3"/>
  <c r="F294" i="3"/>
  <c r="F298" i="3"/>
  <c r="F300" i="3"/>
  <c r="F302" i="3"/>
  <c r="F305" i="3"/>
  <c r="F308" i="3"/>
  <c r="F310" i="3"/>
  <c r="F313" i="3"/>
  <c r="F318" i="3"/>
  <c r="F322" i="3"/>
  <c r="F325" i="3"/>
  <c r="F329" i="3"/>
  <c r="F332" i="3"/>
  <c r="F337" i="3"/>
  <c r="F340" i="3"/>
  <c r="F344" i="3"/>
  <c r="F346" i="3"/>
  <c r="F350" i="3"/>
  <c r="F352" i="3"/>
  <c r="F355" i="3"/>
  <c r="F360" i="3"/>
  <c r="F362" i="3"/>
  <c r="F365" i="3"/>
  <c r="F370" i="3"/>
  <c r="F374" i="3"/>
  <c r="H22" i="2"/>
  <c r="H24" i="2"/>
  <c r="H26" i="2"/>
  <c r="H29" i="2"/>
  <c r="H35" i="2"/>
  <c r="H38" i="2"/>
  <c r="H46" i="2"/>
  <c r="H49" i="2"/>
  <c r="H51" i="2"/>
  <c r="H59" i="2"/>
  <c r="H64" i="2"/>
  <c r="H67" i="2"/>
  <c r="H70" i="2"/>
  <c r="H72" i="2"/>
  <c r="H74" i="2"/>
  <c r="H80" i="2"/>
  <c r="H83" i="2"/>
  <c r="H86" i="2"/>
  <c r="H89" i="2"/>
  <c r="H91" i="2"/>
  <c r="H93" i="2"/>
  <c r="H96" i="2"/>
  <c r="H99" i="2"/>
  <c r="H105" i="2"/>
  <c r="H108" i="2"/>
  <c r="H110" i="2"/>
  <c r="H112" i="2"/>
  <c r="H115" i="2"/>
  <c r="H117" i="2"/>
  <c r="H120" i="2"/>
  <c r="H123" i="2"/>
  <c r="H126" i="2"/>
  <c r="H130" i="2"/>
  <c r="H132" i="2"/>
  <c r="H135" i="2"/>
  <c r="H138" i="2"/>
  <c r="H139" i="2"/>
  <c r="H142" i="2"/>
  <c r="H145" i="2"/>
  <c r="H147" i="2"/>
  <c r="H150" i="2"/>
  <c r="H152" i="2"/>
  <c r="H155" i="2"/>
  <c r="H158" i="2"/>
  <c r="H161" i="2"/>
  <c r="H164" i="2"/>
  <c r="H167" i="2"/>
  <c r="H170" i="2"/>
  <c r="H184" i="2"/>
  <c r="H185" i="2"/>
  <c r="H186" i="2"/>
  <c r="H189" i="2"/>
  <c r="H197" i="2"/>
  <c r="H204" i="2"/>
  <c r="H206" i="2"/>
  <c r="H209" i="2"/>
  <c r="H212" i="2"/>
  <c r="H215" i="2"/>
  <c r="H218" i="2"/>
  <c r="H219" i="2"/>
  <c r="H222" i="2"/>
  <c r="H225" i="2"/>
  <c r="H226" i="2"/>
  <c r="H229" i="2"/>
  <c r="H230" i="2"/>
  <c r="H233" i="2"/>
  <c r="H234" i="2"/>
  <c r="H237" i="2"/>
  <c r="H240" i="2"/>
  <c r="H242" i="2"/>
  <c r="H244" i="2"/>
  <c r="H247" i="2"/>
  <c r="H248" i="2"/>
  <c r="H251" i="2"/>
  <c r="H252" i="2"/>
  <c r="H255" i="2"/>
  <c r="H263" i="2"/>
  <c r="H266" i="2"/>
  <c r="H272" i="2"/>
  <c r="H275" i="2"/>
  <c r="H278" i="2"/>
  <c r="H281" i="2"/>
  <c r="H283" i="2"/>
  <c r="H285" i="2"/>
  <c r="H288" i="2"/>
  <c r="H291" i="2"/>
  <c r="H294" i="2"/>
  <c r="H296" i="2"/>
  <c r="H311" i="2"/>
  <c r="H313" i="2"/>
  <c r="H320" i="2"/>
  <c r="H327" i="2"/>
  <c r="H334" i="2"/>
  <c r="H341" i="2"/>
  <c r="H348" i="2"/>
  <c r="H353" i="2"/>
  <c r="H356" i="2"/>
  <c r="H358" i="2"/>
  <c r="H360" i="2"/>
  <c r="H364" i="2"/>
  <c r="H367" i="2"/>
  <c r="H369" i="2"/>
  <c r="H371" i="2"/>
  <c r="H374" i="2"/>
  <c r="K40" i="2" l="1"/>
  <c r="J39" i="2"/>
  <c r="F373" i="3"/>
  <c r="F372" i="3" s="1"/>
  <c r="F359" i="3"/>
  <c r="F358" i="3" s="1"/>
  <c r="F271" i="3"/>
  <c r="F239" i="3"/>
  <c r="F106" i="3"/>
  <c r="F91" i="3"/>
  <c r="F55" i="3"/>
  <c r="F45" i="3"/>
  <c r="F33" i="3"/>
  <c r="F282" i="3"/>
  <c r="F343" i="3"/>
  <c r="F312" i="3"/>
  <c r="F301" i="3"/>
  <c r="F290" i="3"/>
  <c r="F268" i="3"/>
  <c r="F225" i="3"/>
  <c r="F145" i="3"/>
  <c r="F104" i="3"/>
  <c r="F43" i="3"/>
  <c r="F42" i="3" s="1"/>
  <c r="F31" i="3"/>
  <c r="F324" i="3"/>
  <c r="F323" i="3" s="1"/>
  <c r="F299" i="3"/>
  <c r="F202" i="3"/>
  <c r="F201" i="3" s="1"/>
  <c r="F102" i="3"/>
  <c r="F85" i="3"/>
  <c r="F84" i="3" s="1"/>
  <c r="F39" i="3"/>
  <c r="F38" i="3" s="1"/>
  <c r="F285" i="3"/>
  <c r="F361" i="3"/>
  <c r="F349" i="3"/>
  <c r="F297" i="3"/>
  <c r="F251" i="3"/>
  <c r="F231" i="3"/>
  <c r="F199" i="3"/>
  <c r="F140" i="3"/>
  <c r="F139" i="3" s="1"/>
  <c r="F47" i="3"/>
  <c r="F35" i="3"/>
  <c r="H359" i="2"/>
  <c r="H333" i="2"/>
  <c r="H332" i="2" s="1"/>
  <c r="H363" i="2"/>
  <c r="H362" i="2" s="1"/>
  <c r="H151" i="2"/>
  <c r="H131" i="2"/>
  <c r="H122" i="2"/>
  <c r="H121" i="2" s="1"/>
  <c r="H63" i="2"/>
  <c r="H62" i="2" s="1"/>
  <c r="H25" i="2"/>
  <c r="H205" i="2"/>
  <c r="H129" i="2"/>
  <c r="H85" i="2"/>
  <c r="H71" i="2"/>
  <c r="H37" i="2"/>
  <c r="H36" i="2" s="1"/>
  <c r="H357" i="2"/>
  <c r="H265" i="2"/>
  <c r="H264" i="2" s="1"/>
  <c r="H203" i="2"/>
  <c r="H69" i="2"/>
  <c r="H21" i="2"/>
  <c r="H303" i="2"/>
  <c r="H100" i="2"/>
  <c r="H355" i="2"/>
  <c r="H221" i="2"/>
  <c r="H211" i="2"/>
  <c r="H210" i="2" s="1"/>
  <c r="H114" i="2"/>
  <c r="H104" i="2"/>
  <c r="H103" i="2" s="1"/>
  <c r="G146" i="1"/>
  <c r="G149" i="1"/>
  <c r="H76" i="2"/>
  <c r="F162" i="3"/>
  <c r="G275" i="1"/>
  <c r="F189" i="3"/>
  <c r="I170" i="3"/>
  <c r="I169" i="3" s="1"/>
  <c r="I168" i="3" s="1"/>
  <c r="F170" i="3"/>
  <c r="H173" i="2"/>
  <c r="G298" i="1"/>
  <c r="F224" i="3"/>
  <c r="H290" i="2"/>
  <c r="H220" i="2"/>
  <c r="H182" i="2"/>
  <c r="H368" i="2"/>
  <c r="H347" i="2"/>
  <c r="H310" i="2"/>
  <c r="H224" i="2"/>
  <c r="H217" i="2"/>
  <c r="H109" i="2"/>
  <c r="H90" i="2"/>
  <c r="H48" i="2"/>
  <c r="H295" i="2"/>
  <c r="H271" i="2"/>
  <c r="H254" i="2"/>
  <c r="H236" i="2"/>
  <c r="H208" i="2"/>
  <c r="H154" i="2"/>
  <c r="H141" i="2"/>
  <c r="H107" i="2"/>
  <c r="H373" i="2"/>
  <c r="H352" i="2"/>
  <c r="H319" i="2"/>
  <c r="H293" i="2"/>
  <c r="H284" i="2"/>
  <c r="H277" i="2"/>
  <c r="H246" i="2"/>
  <c r="H241" i="2"/>
  <c r="H228" i="2"/>
  <c r="H214" i="2"/>
  <c r="H196" i="2"/>
  <c r="H169" i="2"/>
  <c r="H160" i="2"/>
  <c r="H146" i="2"/>
  <c r="H137" i="2"/>
  <c r="H119" i="2"/>
  <c r="H95" i="2"/>
  <c r="H82" i="2"/>
  <c r="H66" i="2"/>
  <c r="H45" i="2"/>
  <c r="H28" i="2"/>
  <c r="H23" i="2"/>
  <c r="F364" i="3"/>
  <c r="F335" i="3"/>
  <c r="F304" i="3"/>
  <c r="F273" i="3"/>
  <c r="F253" i="3"/>
  <c r="F246" i="3"/>
  <c r="F213" i="3"/>
  <c r="F205" i="3"/>
  <c r="F159" i="3"/>
  <c r="F127" i="3"/>
  <c r="F76" i="3"/>
  <c r="F64" i="3"/>
  <c r="F50" i="3"/>
  <c r="F24" i="3"/>
  <c r="H282" i="2"/>
  <c r="H188" i="2"/>
  <c r="H166" i="2"/>
  <c r="H144" i="2"/>
  <c r="H125" i="2"/>
  <c r="H111" i="2"/>
  <c r="H92" i="2"/>
  <c r="H79" i="2"/>
  <c r="H50" i="2"/>
  <c r="F354" i="3"/>
  <c r="F331" i="3"/>
  <c r="F311" i="3"/>
  <c r="F267" i="3"/>
  <c r="F237" i="3"/>
  <c r="F230" i="3"/>
  <c r="F222" i="3"/>
  <c r="F198" i="3"/>
  <c r="F156" i="3"/>
  <c r="F123" i="3"/>
  <c r="F115" i="3"/>
  <c r="F90" i="3"/>
  <c r="F82" i="3"/>
  <c r="F74" i="3"/>
  <c r="F60" i="3"/>
  <c r="F22" i="3"/>
  <c r="H370" i="2"/>
  <c r="H312" i="2"/>
  <c r="H326" i="2"/>
  <c r="H280" i="2"/>
  <c r="H239" i="2"/>
  <c r="H116" i="2"/>
  <c r="F321" i="3"/>
  <c r="F309" i="3"/>
  <c r="F258" i="3"/>
  <c r="F242" i="3"/>
  <c r="F228" i="3"/>
  <c r="F209" i="3"/>
  <c r="F194" i="3"/>
  <c r="F180" i="3"/>
  <c r="F151" i="3"/>
  <c r="F133" i="3"/>
  <c r="F88" i="3"/>
  <c r="F72" i="3"/>
  <c r="F30" i="3"/>
  <c r="F20" i="3"/>
  <c r="H274" i="2"/>
  <c r="H250" i="2"/>
  <c r="H232" i="2"/>
  <c r="H262" i="2"/>
  <c r="H157" i="2"/>
  <c r="H134" i="2"/>
  <c r="H98" i="2"/>
  <c r="H366" i="2"/>
  <c r="H340" i="2"/>
  <c r="H287" i="2"/>
  <c r="H163" i="2"/>
  <c r="H149" i="2"/>
  <c r="H73" i="2"/>
  <c r="H58" i="2"/>
  <c r="H34" i="2"/>
  <c r="F369" i="3"/>
  <c r="F351" i="3"/>
  <c r="F345" i="3"/>
  <c r="F339" i="3"/>
  <c r="F328" i="3"/>
  <c r="F317" i="3"/>
  <c r="F307" i="3"/>
  <c r="F293" i="3"/>
  <c r="F277" i="3"/>
  <c r="F270" i="3"/>
  <c r="F263" i="3"/>
  <c r="F256" i="3"/>
  <c r="F235" i="3"/>
  <c r="F217" i="3"/>
  <c r="F166" i="3"/>
  <c r="F148" i="3"/>
  <c r="F143" i="3"/>
  <c r="F131" i="3"/>
  <c r="F120" i="3"/>
  <c r="F110" i="3"/>
  <c r="F96" i="3"/>
  <c r="F79" i="3"/>
  <c r="F68" i="3"/>
  <c r="F57" i="3"/>
  <c r="F53" i="3"/>
  <c r="F28" i="3"/>
  <c r="F16" i="3"/>
  <c r="F274" i="3"/>
  <c r="F101" i="3"/>
  <c r="H128" i="2" l="1"/>
  <c r="H202" i="2"/>
  <c r="K39" i="2"/>
  <c r="J375" i="2"/>
  <c r="K375" i="2" s="1"/>
  <c r="H354" i="2"/>
  <c r="F296" i="3"/>
  <c r="F289" i="3"/>
  <c r="F250" i="3"/>
  <c r="F169" i="3"/>
  <c r="H330" i="2"/>
  <c r="H20" i="2"/>
  <c r="H75" i="2"/>
  <c r="F188" i="3"/>
  <c r="F19" i="3"/>
  <c r="F234" i="3"/>
  <c r="H172" i="2"/>
  <c r="H106" i="2"/>
  <c r="G297" i="1"/>
  <c r="F130" i="3"/>
  <c r="H331" i="2"/>
  <c r="F142" i="3"/>
  <c r="F67" i="3"/>
  <c r="F95" i="3"/>
  <c r="F165" i="3"/>
  <c r="F216" i="3"/>
  <c r="F292" i="3"/>
  <c r="F316" i="3"/>
  <c r="F348" i="3"/>
  <c r="H261" i="2"/>
  <c r="F87" i="3"/>
  <c r="H148" i="2"/>
  <c r="F193" i="3"/>
  <c r="F109" i="3"/>
  <c r="H329" i="2"/>
  <c r="F119" i="3"/>
  <c r="F306" i="3"/>
  <c r="F338" i="3"/>
  <c r="H68" i="2"/>
  <c r="H162" i="2"/>
  <c r="H156" i="2"/>
  <c r="H273" i="2"/>
  <c r="F150" i="3"/>
  <c r="F208" i="3"/>
  <c r="F100" i="3"/>
  <c r="F368" i="3"/>
  <c r="H286" i="2"/>
  <c r="H365" i="2"/>
  <c r="F15" i="3"/>
  <c r="F147" i="3"/>
  <c r="F262" i="3"/>
  <c r="F342" i="3"/>
  <c r="H33" i="2"/>
  <c r="H97" i="2"/>
  <c r="H231" i="2"/>
  <c r="F71" i="3"/>
  <c r="F27" i="3"/>
  <c r="F52" i="3"/>
  <c r="F78" i="3"/>
  <c r="F255" i="3"/>
  <c r="F276" i="3"/>
  <c r="F327" i="3"/>
  <c r="H57" i="2"/>
  <c r="H339" i="2"/>
  <c r="H133" i="2"/>
  <c r="H249" i="2"/>
  <c r="F179" i="3"/>
  <c r="F227" i="3"/>
  <c r="F155" i="3"/>
  <c r="F353" i="3"/>
  <c r="F49" i="3"/>
  <c r="H27" i="2"/>
  <c r="H118" i="2"/>
  <c r="H159" i="2"/>
  <c r="H195" i="2"/>
  <c r="H372" i="2"/>
  <c r="H140" i="2"/>
  <c r="H235" i="2"/>
  <c r="H270" i="2"/>
  <c r="H216" i="2"/>
  <c r="H279" i="2"/>
  <c r="F114" i="3"/>
  <c r="H78" i="2"/>
  <c r="H187" i="2"/>
  <c r="F126" i="3"/>
  <c r="F158" i="3"/>
  <c r="F204" i="3"/>
  <c r="H44" i="2"/>
  <c r="H65" i="2"/>
  <c r="H94" i="2"/>
  <c r="H168" i="2"/>
  <c r="H276" i="2"/>
  <c r="H292" i="2"/>
  <c r="H351" i="2"/>
  <c r="H207" i="2"/>
  <c r="H113" i="2"/>
  <c r="F330" i="3"/>
  <c r="F245" i="3"/>
  <c r="H227" i="2"/>
  <c r="H245" i="2"/>
  <c r="H318" i="2"/>
  <c r="H153" i="2"/>
  <c r="H223" i="2"/>
  <c r="H309" i="2"/>
  <c r="H289" i="2"/>
  <c r="F241" i="3"/>
  <c r="F320" i="3"/>
  <c r="H325" i="2"/>
  <c r="F59" i="3"/>
  <c r="F81" i="3"/>
  <c r="F122" i="3"/>
  <c r="F221" i="3"/>
  <c r="F371" i="3"/>
  <c r="H124" i="2"/>
  <c r="H143" i="2"/>
  <c r="H165" i="2"/>
  <c r="F63" i="3"/>
  <c r="F212" i="3"/>
  <c r="F303" i="3"/>
  <c r="F334" i="3"/>
  <c r="F363" i="3"/>
  <c r="H81" i="2"/>
  <c r="H136" i="2"/>
  <c r="H213" i="2"/>
  <c r="H253" i="2"/>
  <c r="H346" i="2"/>
  <c r="H181" i="2"/>
  <c r="F37" i="3"/>
  <c r="F135" i="3" l="1"/>
  <c r="F357" i="3"/>
  <c r="F356" i="3" s="1"/>
  <c r="F129" i="3"/>
  <c r="F18" i="3"/>
  <c r="F176" i="3"/>
  <c r="F266" i="3"/>
  <c r="F168" i="3"/>
  <c r="H178" i="2"/>
  <c r="F70" i="3"/>
  <c r="H269" i="2"/>
  <c r="F187" i="3"/>
  <c r="H171" i="2"/>
  <c r="H345" i="2"/>
  <c r="H344" i="2"/>
  <c r="F220" i="3"/>
  <c r="F319" i="3"/>
  <c r="H308" i="2"/>
  <c r="F125" i="3"/>
  <c r="H194" i="2"/>
  <c r="H127" i="2"/>
  <c r="H56" i="2"/>
  <c r="F315" i="3"/>
  <c r="F333" i="3"/>
  <c r="H316" i="2"/>
  <c r="H317" i="2"/>
  <c r="F113" i="3"/>
  <c r="F14" i="3"/>
  <c r="F207" i="3"/>
  <c r="H328" i="2"/>
  <c r="F347" i="3"/>
  <c r="F94" i="3"/>
  <c r="F41" i="3"/>
  <c r="H337" i="2"/>
  <c r="H338" i="2"/>
  <c r="F367" i="3"/>
  <c r="F108" i="3"/>
  <c r="H19" i="2"/>
  <c r="F288" i="3"/>
  <c r="H323" i="2"/>
  <c r="H324" i="2"/>
  <c r="F62" i="3"/>
  <c r="F118" i="3"/>
  <c r="H350" i="2"/>
  <c r="F154" i="3"/>
  <c r="F26" i="3"/>
  <c r="F233" i="3"/>
  <c r="H32" i="2"/>
  <c r="F295" i="3"/>
  <c r="H361" i="2"/>
  <c r="H260" i="2"/>
  <c r="F66" i="3"/>
  <c r="F161" i="3" l="1"/>
  <c r="F326" i="3"/>
  <c r="F99" i="3"/>
  <c r="F341" i="3"/>
  <c r="H259" i="2"/>
  <c r="H18" i="2"/>
  <c r="H55" i="2"/>
  <c r="H31" i="2"/>
  <c r="H322" i="2"/>
  <c r="F366" i="3"/>
  <c r="F13" i="3"/>
  <c r="F93" i="3"/>
  <c r="H315" i="2"/>
  <c r="F112" i="3"/>
  <c r="H193" i="2"/>
  <c r="H349" i="2"/>
  <c r="F153" i="3"/>
  <c r="F314" i="3"/>
  <c r="H268" i="2"/>
  <c r="H307" i="2"/>
  <c r="H343" i="2"/>
  <c r="H336" i="2"/>
  <c r="F265" i="3"/>
  <c r="H267" i="2" l="1"/>
  <c r="H321" i="2"/>
  <c r="H30" i="2"/>
  <c r="H342" i="2"/>
  <c r="H192" i="2"/>
  <c r="H17" i="2"/>
  <c r="H54" i="2"/>
  <c r="H258" i="2"/>
  <c r="H306" i="2"/>
  <c r="H335" i="2"/>
  <c r="H314" i="2"/>
  <c r="H16" i="2" l="1"/>
  <c r="H191" i="2"/>
  <c r="H257" i="2"/>
  <c r="H256" i="2" l="1"/>
  <c r="H15" i="2"/>
  <c r="G96" i="1" l="1"/>
  <c r="G21" i="1"/>
  <c r="G26" i="1"/>
  <c r="G31" i="1"/>
  <c r="G37" i="1"/>
  <c r="G40" i="1"/>
  <c r="G43" i="1"/>
  <c r="G47" i="1"/>
  <c r="G51" i="1"/>
  <c r="G55" i="1"/>
  <c r="G60" i="1"/>
  <c r="G64" i="1"/>
  <c r="G68" i="1"/>
  <c r="G73" i="1"/>
  <c r="G75" i="1"/>
  <c r="G78" i="1"/>
  <c r="G80" i="1"/>
  <c r="G82" i="1"/>
  <c r="G85" i="1"/>
  <c r="G90" i="1"/>
  <c r="G98" i="1"/>
  <c r="G100" i="1"/>
  <c r="G104" i="1"/>
  <c r="G109" i="1"/>
  <c r="G113" i="1"/>
  <c r="G119" i="1"/>
  <c r="G124" i="1"/>
  <c r="G127" i="1"/>
  <c r="G132" i="1"/>
  <c r="G134" i="1"/>
  <c r="G135" i="1"/>
  <c r="G138" i="1"/>
  <c r="G141" i="1"/>
  <c r="G154" i="1"/>
  <c r="G157" i="1"/>
  <c r="G161" i="1"/>
  <c r="G163" i="1"/>
  <c r="G165" i="1"/>
  <c r="G168" i="1"/>
  <c r="G171" i="1"/>
  <c r="G173" i="1"/>
  <c r="G176" i="1"/>
  <c r="G182" i="1"/>
  <c r="G185" i="1"/>
  <c r="G187" i="1"/>
  <c r="G189" i="1"/>
  <c r="G193" i="1"/>
  <c r="G197" i="1"/>
  <c r="G201" i="1"/>
  <c r="G203" i="1"/>
  <c r="G205" i="1"/>
  <c r="G208" i="1"/>
  <c r="G211" i="1"/>
  <c r="G214" i="1"/>
  <c r="G217" i="1"/>
  <c r="G222" i="1"/>
  <c r="G227" i="1"/>
  <c r="G229" i="1"/>
  <c r="G231" i="1"/>
  <c r="G235" i="1"/>
  <c r="G236" i="1"/>
  <c r="G239" i="1"/>
  <c r="G243" i="1"/>
  <c r="G247" i="1"/>
  <c r="G249" i="1"/>
  <c r="G256" i="1"/>
  <c r="G259" i="1"/>
  <c r="G261" i="1"/>
  <c r="G264" i="1"/>
  <c r="G269" i="1"/>
  <c r="G272" i="1"/>
  <c r="G279" i="1"/>
  <c r="G283" i="1"/>
  <c r="G291" i="1"/>
  <c r="G304" i="1"/>
  <c r="G308" i="1"/>
  <c r="G312" i="1"/>
  <c r="G314" i="1"/>
  <c r="G316" i="1"/>
  <c r="G321" i="1"/>
  <c r="G325" i="1"/>
  <c r="G329" i="1"/>
  <c r="G332" i="1"/>
  <c r="G336" i="1"/>
  <c r="G341" i="1"/>
  <c r="G343" i="1"/>
  <c r="G347" i="1"/>
  <c r="G349" i="1"/>
  <c r="G351" i="1"/>
  <c r="G352" i="1"/>
  <c r="G357" i="1"/>
  <c r="G359" i="1"/>
  <c r="G362" i="1"/>
  <c r="G368" i="1"/>
  <c r="G372" i="1"/>
  <c r="G374" i="1"/>
  <c r="G376" i="1"/>
  <c r="G382" i="1"/>
  <c r="G385" i="1"/>
  <c r="G387" i="1"/>
  <c r="G389" i="1"/>
  <c r="G392" i="1"/>
  <c r="G54" i="1" l="1"/>
  <c r="G320" i="1"/>
  <c r="G319" i="1" s="1"/>
  <c r="G391" i="1"/>
  <c r="G367" i="1"/>
  <c r="G303" i="1"/>
  <c r="G63" i="1"/>
  <c r="G50" i="1"/>
  <c r="G36" i="1"/>
  <c r="G290" i="1"/>
  <c r="G175" i="1"/>
  <c r="G46" i="1"/>
  <c r="G45" i="1" s="1"/>
  <c r="G30" i="1"/>
  <c r="G361" i="1"/>
  <c r="G25" i="1"/>
  <c r="G331" i="1"/>
  <c r="G307" i="1"/>
  <c r="G221" i="1"/>
  <c r="G220" i="1" s="1"/>
  <c r="G77" i="1"/>
  <c r="G67" i="1"/>
  <c r="G62" i="1" s="1"/>
  <c r="G328" i="1"/>
  <c r="G271" i="1"/>
  <c r="G216" i="1"/>
  <c r="G192" i="1"/>
  <c r="G181" i="1"/>
  <c r="G156" i="1"/>
  <c r="G123" i="1"/>
  <c r="G103" i="1"/>
  <c r="G102" i="1" s="1"/>
  <c r="G84" i="1"/>
  <c r="G255" i="1"/>
  <c r="G238" i="1"/>
  <c r="G234" i="1" s="1"/>
  <c r="G213" i="1"/>
  <c r="G153" i="1"/>
  <c r="G118" i="1"/>
  <c r="G117" i="1" s="1"/>
  <c r="G263" i="1"/>
  <c r="G210" i="1"/>
  <c r="G140" i="1"/>
  <c r="G131" i="1"/>
  <c r="G42" i="1"/>
  <c r="G278" i="1"/>
  <c r="G137" i="1"/>
  <c r="G126" i="1"/>
  <c r="G108" i="1"/>
  <c r="G107" i="1" s="1"/>
  <c r="G89" i="1"/>
  <c r="G39" i="1"/>
  <c r="G20" i="1"/>
  <c r="G356" i="1"/>
  <c r="G335" i="1"/>
  <c r="G324" i="1"/>
  <c r="G287" i="1"/>
  <c r="H53" i="2"/>
  <c r="H243" i="2"/>
  <c r="F260" i="3"/>
  <c r="G346" i="1"/>
  <c r="G381" i="1"/>
  <c r="H88" i="2"/>
  <c r="G258" i="1"/>
  <c r="G167" i="1"/>
  <c r="G59" i="1"/>
  <c r="G282" i="1"/>
  <c r="G200" i="1"/>
  <c r="G384" i="1"/>
  <c r="G371" i="1"/>
  <c r="G340" i="1"/>
  <c r="G311" i="1"/>
  <c r="G268" i="1"/>
  <c r="G246" i="1"/>
  <c r="G242" i="1"/>
  <c r="G226" i="1"/>
  <c r="G207" i="1"/>
  <c r="G196" i="1"/>
  <c r="G184" i="1"/>
  <c r="G170" i="1"/>
  <c r="G160" i="1"/>
  <c r="G152" i="1"/>
  <c r="G112" i="1"/>
  <c r="G95" i="1"/>
  <c r="G72" i="1"/>
  <c r="G24" i="1"/>
  <c r="G130" i="1" l="1"/>
  <c r="G35" i="1"/>
  <c r="F249" i="3"/>
  <c r="H52" i="2"/>
  <c r="H87" i="2"/>
  <c r="H238" i="2"/>
  <c r="G122" i="1"/>
  <c r="G121" i="1" s="1"/>
  <c r="G370" i="1"/>
  <c r="G225" i="1"/>
  <c r="G355" i="1"/>
  <c r="G302" i="1"/>
  <c r="G296" i="1" s="1"/>
  <c r="G345" i="1"/>
  <c r="G339" i="1" s="1"/>
  <c r="G23" i="1"/>
  <c r="G29" i="1"/>
  <c r="G28" i="1" s="1"/>
  <c r="G366" i="1"/>
  <c r="G19" i="1"/>
  <c r="G88" i="1"/>
  <c r="G191" i="1"/>
  <c r="G219" i="1"/>
  <c r="G199" i="1"/>
  <c r="G58" i="1"/>
  <c r="G251" i="1"/>
  <c r="G159" i="1"/>
  <c r="G334" i="1"/>
  <c r="G281" i="1"/>
  <c r="G380" i="1"/>
  <c r="G310" i="1"/>
  <c r="G267" i="1"/>
  <c r="G245" i="1"/>
  <c r="G241" i="1"/>
  <c r="G195" i="1"/>
  <c r="G180" i="1"/>
  <c r="G116" i="1"/>
  <c r="G111" i="1"/>
  <c r="G94" i="1"/>
  <c r="G71" i="1"/>
  <c r="F186" i="3" l="1"/>
  <c r="H60" i="2"/>
  <c r="H201" i="2"/>
  <c r="H47" i="2"/>
  <c r="G224" i="1"/>
  <c r="G365" i="1"/>
  <c r="G379" i="1"/>
  <c r="G354" i="1"/>
  <c r="G129" i="1"/>
  <c r="G87" i="1"/>
  <c r="G106" i="1"/>
  <c r="G18" i="1"/>
  <c r="G327" i="1"/>
  <c r="G274" i="1"/>
  <c r="G266" i="1" s="1"/>
  <c r="G233" i="1"/>
  <c r="G295" i="1"/>
  <c r="G179" i="1"/>
  <c r="G115" i="1"/>
  <c r="G93" i="1"/>
  <c r="G34" i="1"/>
  <c r="F375" i="3" l="1"/>
  <c r="H200" i="2"/>
  <c r="H43" i="2"/>
  <c r="G364" i="1"/>
  <c r="G378" i="1"/>
  <c r="G318" i="1"/>
  <c r="G92" i="1"/>
  <c r="G17" i="1"/>
  <c r="H42" i="2" l="1"/>
  <c r="H199" i="2"/>
  <c r="G178" i="1"/>
  <c r="H198" i="2" l="1"/>
  <c r="H41" i="2"/>
  <c r="G394" i="1"/>
  <c r="H40" i="2" l="1"/>
  <c r="H190" i="2"/>
  <c r="I222" i="3"/>
  <c r="H39" i="2" l="1"/>
  <c r="I221" i="3"/>
  <c r="H375" i="2" l="1"/>
  <c r="I350" i="3"/>
  <c r="I352" i="3"/>
  <c r="I355" i="3"/>
  <c r="I337" i="3"/>
  <c r="I354" i="3" l="1"/>
  <c r="I349" i="3"/>
  <c r="I335" i="3"/>
  <c r="I353" i="3" l="1"/>
  <c r="I334" i="3"/>
  <c r="I183" i="3"/>
  <c r="I184" i="3"/>
  <c r="I185" i="3"/>
  <c r="I182" i="3"/>
  <c r="I333" i="3" l="1"/>
  <c r="I180" i="3"/>
  <c r="I194" i="3" l="1"/>
  <c r="I17" i="3"/>
  <c r="I21" i="3"/>
  <c r="I23" i="3"/>
  <c r="I25" i="3"/>
  <c r="I29" i="3"/>
  <c r="I32" i="3"/>
  <c r="I34" i="3"/>
  <c r="I36" i="3"/>
  <c r="I40" i="3"/>
  <c r="I44" i="3"/>
  <c r="I46" i="3"/>
  <c r="I48" i="3"/>
  <c r="I51" i="3"/>
  <c r="I54" i="3"/>
  <c r="I56" i="3"/>
  <c r="I58" i="3"/>
  <c r="I61" i="3"/>
  <c r="I65" i="3"/>
  <c r="I69" i="3"/>
  <c r="I73" i="3"/>
  <c r="I75" i="3"/>
  <c r="I77" i="3"/>
  <c r="I80" i="3"/>
  <c r="I83" i="3"/>
  <c r="I86" i="3"/>
  <c r="I89" i="3"/>
  <c r="I92" i="3"/>
  <c r="I97" i="3"/>
  <c r="I103" i="3"/>
  <c r="I105" i="3"/>
  <c r="I107" i="3"/>
  <c r="I111" i="3"/>
  <c r="I116" i="3"/>
  <c r="I117" i="3"/>
  <c r="I121" i="3"/>
  <c r="I124" i="3"/>
  <c r="I128" i="3"/>
  <c r="I132" i="3"/>
  <c r="I134" i="3"/>
  <c r="I141" i="3"/>
  <c r="I144" i="3"/>
  <c r="I146" i="3"/>
  <c r="I149" i="3"/>
  <c r="I152" i="3"/>
  <c r="I157" i="3"/>
  <c r="I160" i="3"/>
  <c r="I167" i="3"/>
  <c r="I200" i="3"/>
  <c r="I203" i="3"/>
  <c r="I206" i="3"/>
  <c r="I210" i="3"/>
  <c r="I211" i="3"/>
  <c r="I214" i="3"/>
  <c r="I215" i="3"/>
  <c r="I218" i="3"/>
  <c r="I219" i="3"/>
  <c r="I226" i="3"/>
  <c r="I229" i="3"/>
  <c r="I232" i="3"/>
  <c r="I236" i="3"/>
  <c r="I238" i="3"/>
  <c r="I240" i="3"/>
  <c r="I243" i="3"/>
  <c r="I244" i="3"/>
  <c r="I247" i="3"/>
  <c r="I248" i="3"/>
  <c r="I252" i="3"/>
  <c r="I254" i="3"/>
  <c r="I257" i="3"/>
  <c r="I259" i="3"/>
  <c r="I261" i="3"/>
  <c r="I264" i="3"/>
  <c r="I269" i="3"/>
  <c r="I272" i="3"/>
  <c r="I275" i="3"/>
  <c r="I278" i="3"/>
  <c r="I291" i="3"/>
  <c r="I294" i="3"/>
  <c r="I298" i="3"/>
  <c r="I300" i="3"/>
  <c r="I302" i="3"/>
  <c r="I305" i="3"/>
  <c r="I308" i="3"/>
  <c r="I310" i="3"/>
  <c r="I313" i="3"/>
  <c r="I318" i="3"/>
  <c r="I322" i="3"/>
  <c r="I325" i="3"/>
  <c r="I329" i="3"/>
  <c r="I332" i="3"/>
  <c r="I340" i="3"/>
  <c r="I344" i="3"/>
  <c r="I346" i="3"/>
  <c r="I351" i="3"/>
  <c r="I360" i="3"/>
  <c r="I362" i="3"/>
  <c r="I365" i="3"/>
  <c r="I370" i="3"/>
  <c r="I374" i="3"/>
  <c r="I364" i="3" l="1"/>
  <c r="I369" i="3"/>
  <c r="I361" i="3"/>
  <c r="I348" i="3"/>
  <c r="I343" i="3"/>
  <c r="I331" i="3"/>
  <c r="I324" i="3"/>
  <c r="I317" i="3"/>
  <c r="I309" i="3"/>
  <c r="I304" i="3"/>
  <c r="I299" i="3"/>
  <c r="I293" i="3"/>
  <c r="I277" i="3"/>
  <c r="I271" i="3"/>
  <c r="I263" i="3"/>
  <c r="I258" i="3"/>
  <c r="I253" i="3"/>
  <c r="I239" i="3"/>
  <c r="I235" i="3"/>
  <c r="I228" i="3"/>
  <c r="I205" i="3"/>
  <c r="I199" i="3"/>
  <c r="I159" i="3"/>
  <c r="I151" i="3"/>
  <c r="I145" i="3"/>
  <c r="I140" i="3"/>
  <c r="I131" i="3"/>
  <c r="I123" i="3"/>
  <c r="I110" i="3"/>
  <c r="I104" i="3"/>
  <c r="I96" i="3"/>
  <c r="I88" i="3"/>
  <c r="I82" i="3"/>
  <c r="I76" i="3"/>
  <c r="I72" i="3"/>
  <c r="I64" i="3"/>
  <c r="I57" i="3"/>
  <c r="I53" i="3"/>
  <c r="I47" i="3"/>
  <c r="I43" i="3"/>
  <c r="I35" i="3"/>
  <c r="I31" i="3"/>
  <c r="I24" i="3"/>
  <c r="I20" i="3"/>
  <c r="I193" i="3"/>
  <c r="I373" i="3"/>
  <c r="I359" i="3"/>
  <c r="I345" i="3"/>
  <c r="I339" i="3"/>
  <c r="I328" i="3"/>
  <c r="I321" i="3"/>
  <c r="I312" i="3"/>
  <c r="I307" i="3"/>
  <c r="I301" i="3"/>
  <c r="I297" i="3"/>
  <c r="I290" i="3"/>
  <c r="I274" i="3"/>
  <c r="I268" i="3"/>
  <c r="I256" i="3"/>
  <c r="I251" i="3"/>
  <c r="I237" i="3"/>
  <c r="I231" i="3"/>
  <c r="I225" i="3"/>
  <c r="I202" i="3"/>
  <c r="I166" i="3"/>
  <c r="I156" i="3"/>
  <c r="I148" i="3"/>
  <c r="I143" i="3"/>
  <c r="I133" i="3"/>
  <c r="I127" i="3"/>
  <c r="I120" i="3"/>
  <c r="I106" i="3"/>
  <c r="I102" i="3"/>
  <c r="I91" i="3"/>
  <c r="I85" i="3"/>
  <c r="I79" i="3"/>
  <c r="I74" i="3"/>
  <c r="I68" i="3"/>
  <c r="I60" i="3"/>
  <c r="I55" i="3"/>
  <c r="I50" i="3"/>
  <c r="I45" i="3"/>
  <c r="I39" i="3"/>
  <c r="I33" i="3"/>
  <c r="I28" i="3"/>
  <c r="I22" i="3"/>
  <c r="I16" i="3"/>
  <c r="I246" i="3"/>
  <c r="I242" i="3"/>
  <c r="I115" i="3"/>
  <c r="I217" i="3"/>
  <c r="I209" i="3"/>
  <c r="I213" i="3"/>
  <c r="I273" i="3"/>
  <c r="I130" i="3" l="1"/>
  <c r="I129" i="3" s="1"/>
  <c r="I306" i="3"/>
  <c r="I71" i="3"/>
  <c r="I296" i="3"/>
  <c r="I255" i="3"/>
  <c r="I358" i="3"/>
  <c r="I142" i="3"/>
  <c r="I342" i="3"/>
  <c r="I19" i="3"/>
  <c r="I18" i="3" s="1"/>
  <c r="I250" i="3"/>
  <c r="I30" i="3"/>
  <c r="I208" i="3"/>
  <c r="I78" i="3"/>
  <c r="I201" i="3"/>
  <c r="I230" i="3"/>
  <c r="I267" i="3"/>
  <c r="I289" i="3"/>
  <c r="I311" i="3"/>
  <c r="I234" i="3"/>
  <c r="I42" i="3"/>
  <c r="I114" i="3"/>
  <c r="I212" i="3"/>
  <c r="I241" i="3"/>
  <c r="I15" i="3"/>
  <c r="I27" i="3"/>
  <c r="I38" i="3"/>
  <c r="I49" i="3"/>
  <c r="I59" i="3"/>
  <c r="I84" i="3"/>
  <c r="I119" i="3"/>
  <c r="I147" i="3"/>
  <c r="I165" i="3"/>
  <c r="I224" i="3"/>
  <c r="I320" i="3"/>
  <c r="I338" i="3"/>
  <c r="I81" i="3"/>
  <c r="I95" i="3"/>
  <c r="I109" i="3"/>
  <c r="I158" i="3"/>
  <c r="I204" i="3"/>
  <c r="I262" i="3"/>
  <c r="I276" i="3"/>
  <c r="I323" i="3"/>
  <c r="I52" i="3"/>
  <c r="I101" i="3"/>
  <c r="I216" i="3"/>
  <c r="I245" i="3"/>
  <c r="I67" i="3"/>
  <c r="I90" i="3"/>
  <c r="I126" i="3"/>
  <c r="I155" i="3"/>
  <c r="I327" i="3"/>
  <c r="I372" i="3"/>
  <c r="I63" i="3"/>
  <c r="I87" i="3"/>
  <c r="I122" i="3"/>
  <c r="I139" i="3"/>
  <c r="I150" i="3"/>
  <c r="I198" i="3"/>
  <c r="I227" i="3"/>
  <c r="I270" i="3"/>
  <c r="I292" i="3"/>
  <c r="I303" i="3"/>
  <c r="I316" i="3"/>
  <c r="I330" i="3"/>
  <c r="I347" i="3"/>
  <c r="I368" i="3"/>
  <c r="I363" i="3"/>
  <c r="I70" i="3" l="1"/>
  <c r="I266" i="3"/>
  <c r="I187" i="3"/>
  <c r="I41" i="3"/>
  <c r="I295" i="3"/>
  <c r="I233" i="3"/>
  <c r="I26" i="3"/>
  <c r="I207" i="3"/>
  <c r="I315" i="3"/>
  <c r="I62" i="3"/>
  <c r="I100" i="3"/>
  <c r="I367" i="3"/>
  <c r="I371" i="3"/>
  <c r="I154" i="3"/>
  <c r="I135" i="3"/>
  <c r="I94" i="3"/>
  <c r="I319" i="3"/>
  <c r="I118" i="3"/>
  <c r="I37" i="3"/>
  <c r="I14" i="3"/>
  <c r="I113" i="3"/>
  <c r="I326" i="3"/>
  <c r="I125" i="3"/>
  <c r="I66" i="3"/>
  <c r="I108" i="3"/>
  <c r="I220" i="3"/>
  <c r="I341" i="3"/>
  <c r="I357" i="3"/>
  <c r="I288" i="3"/>
  <c r="I179" i="3"/>
  <c r="I176" i="3" l="1"/>
  <c r="I161" i="3" s="1"/>
  <c r="I356" i="3"/>
  <c r="I112" i="3"/>
  <c r="I314" i="3"/>
  <c r="I265" i="3"/>
  <c r="I366" i="3"/>
  <c r="I99" i="3"/>
  <c r="I93" i="3"/>
  <c r="I260" i="3" l="1"/>
  <c r="I249" i="3" l="1"/>
  <c r="I153" i="3"/>
  <c r="I186" i="3" l="1"/>
  <c r="I375" i="3" l="1"/>
</calcChain>
</file>

<file path=xl/sharedStrings.xml><?xml version="1.0" encoding="utf-8"?>
<sst xmlns="http://schemas.openxmlformats.org/spreadsheetml/2006/main" count="5456" uniqueCount="386">
  <si>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</si>
  <si>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</si>
  <si>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</si>
  <si>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</si>
  <si>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</si>
  <si>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</si>
  <si>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</si>
  <si>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</si>
  <si>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</si>
  <si>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</si>
  <si>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</si>
  <si>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</si>
  <si>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</si>
  <si>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</si>
  <si>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</si>
  <si>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</si>
  <si>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</si>
  <si>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</si>
  <si>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</si>
  <si>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</si>
  <si>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</si>
  <si>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</si>
  <si>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</si>
  <si>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</si>
  <si>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</si>
  <si>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</si>
  <si>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</si>
  <si>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</si>
  <si>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</si>
  <si>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</si>
  <si>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</si>
  <si>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</si>
  <si>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</si>
  <si>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</si>
  <si>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</si>
  <si>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</si>
  <si>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</si>
  <si>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</si>
  <si>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</si>
  <si>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</si>
  <si>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</si>
  <si>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</si>
  <si>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</si>
  <si>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</si>
  <si>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</si>
  <si>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</si>
  <si>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</si>
  <si>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</si>
  <si>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</si>
  <si>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</si>
  <si>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</si>
  <si>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</si>
  <si>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</si>
  <si>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</si>
  <si>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</si>
  <si>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</si>
  <si>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</si>
  <si>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</si>
  <si>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</si>
  <si>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</si>
  <si>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</si>
  <si>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</si>
  <si>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</si>
  <si>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</si>
  <si>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</si>
  <si>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</si>
  <si>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</si>
  <si>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</si>
  <si>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</si>
  <si>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</si>
  <si>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</si>
  <si>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</si>
  <si>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</si>
  <si>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</si>
  <si>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</si>
  <si>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</si>
  <si>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</si>
  <si>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</si>
  <si>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</si>
  <si>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</si>
  <si>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</si>
  <si>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</si>
  <si>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</si>
  <si>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</si>
  <si>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</si>
  <si>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</si>
  <si>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</si>
  <si>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</si>
  <si>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</si>
  <si>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</si>
  <si>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</si>
  <si>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</si>
  <si>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</si>
  <si>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</si>
  <si>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</si>
  <si>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</si>
  <si>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</si>
  <si>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</si>
  <si>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</si>
  <si>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</si>
  <si>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</si>
  <si>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</si>
  <si>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</si>
  <si>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</si>
  <si>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</si>
  <si>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</si>
  <si>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</si>
  <si>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</si>
  <si>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</si>
  <si>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</si>
  <si>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</si>
  <si>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</si>
  <si>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</si>
  <si>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</si>
  <si>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</si>
  <si>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</si>
  <si>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</si>
  <si>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</si>
  <si>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</si>
  <si>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</si>
  <si>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</si>
  <si>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</si>
  <si>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</si>
  <si>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</si>
  <si>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</si>
  <si>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</si>
  <si>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</si>
  <si>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</si>
  <si>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</si>
  <si>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</si>
  <si>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</si>
  <si>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</si>
  <si>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</si>
  <si>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</si>
  <si>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</si>
  <si>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</si>
  <si>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</si>
  <si>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</si>
  <si>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</si>
  <si>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</si>
  <si>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</si>
  <si>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</si>
  <si>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</si>
  <si>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</si>
  <si>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</si>
  <si>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</si>
  <si>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</si>
  <si>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</si>
  <si>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</si>
  <si>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</si>
  <si>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</si>
  <si>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</si>
  <si>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</si>
  <si>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</si>
  <si>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</si>
  <si>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</si>
  <si>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</si>
  <si>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</si>
  <si>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</si>
  <si>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</si>
  <si>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</si>
  <si>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</si>
  <si>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</si>
  <si>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</si>
  <si>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</si>
  <si>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</si>
  <si>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</si>
  <si>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</si>
  <si>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</si>
  <si>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</si>
  <si>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</si>
  <si>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</si>
  <si>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</si>
  <si>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</si>
  <si>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</si>
  <si>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</si>
  <si>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</si>
  <si>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</si>
  <si>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</si>
  <si>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</si>
  <si>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</si>
  <si>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</si>
  <si>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</si>
  <si>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</si>
  <si>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</si>
  <si>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</si>
  <si>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</si>
  <si>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</si>
  <si>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</si>
  <si>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</si>
  <si>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</si>
  <si>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</si>
  <si>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</si>
  <si>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</si>
  <si>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</si>
  <si>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</si>
  <si>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</si>
  <si>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</si>
  <si>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</si>
  <si>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</si>
  <si>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</si>
  <si>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</si>
  <si>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</si>
  <si>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</si>
  <si>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</si>
  <si>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</si>
  <si>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</si>
  <si>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</si>
  <si>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</si>
  <si>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</si>
  <si>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</si>
  <si>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</si>
  <si>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</si>
  <si>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</si>
  <si>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</si>
  <si>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</si>
  <si>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</si>
  <si>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</si>
  <si>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</si>
  <si>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</si>
  <si>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</si>
  <si>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</si>
  <si>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</si>
  <si>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</si>
  <si>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</si>
  <si>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</si>
  <si>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</si>
  <si>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</si>
  <si>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</si>
  <si>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</si>
  <si>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</si>
  <si>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</si>
  <si>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</si>
  <si>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</si>
  <si>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</si>
  <si>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</si>
  <si>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</si>
  <si>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</si>
  <si>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</si>
  <si>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</si>
  <si>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</si>
  <si>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</si>
  <si>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</si>
  <si>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</si>
  <si>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</si>
  <si>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</si>
  <si>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</si>
  <si>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</si>
  <si>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</si>
  <si>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</si>
  <si>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</si>
  <si>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</si>
  <si>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</si>
  <si>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</si>
  <si>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</si>
  <si>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</si>
  <si>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</si>
  <si>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</si>
  <si>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</si>
  <si>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</si>
  <si>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</si>
  <si>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</si>
  <si>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</si>
  <si>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</si>
  <si>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</si>
  <si>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</si>
  <si>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</si>
  <si>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</si>
  <si>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</si>
  <si>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</si>
  <si>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</si>
  <si>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</si>
  <si>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</si>
  <si>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</si>
  <si>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</si>
  <si>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</si>
  <si>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</si>
  <si>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</si>
  <si>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</si>
  <si>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</si>
  <si>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</si>
  <si>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</si>
  <si>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</si>
  <si>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</si>
  <si>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</si>
  <si>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</si>
  <si>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</si>
  <si>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</si>
  <si>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</si>
  <si>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</si>
  <si>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</si>
  <si>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</si>
  <si>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</si>
  <si>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</si>
  <si>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</si>
  <si>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</si>
  <si>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</si>
  <si>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</si>
  <si>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</si>
  <si>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</si>
  <si>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</si>
  <si>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</si>
  <si>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</si>
  <si>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</si>
  <si>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</si>
  <si>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</si>
  <si>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</si>
  <si>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</si>
  <si>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</si>
  <si>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</si>
  <si>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</si>
  <si>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</si>
  <si>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</si>
  <si>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</si>
  <si>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</si>
  <si>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</si>
  <si>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</si>
  <si>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</si>
  <si>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</si>
  <si>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</si>
  <si>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</si>
  <si>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</si>
  <si>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</si>
  <si>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</si>
  <si>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</si>
  <si>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</si>
  <si>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</si>
  <si>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</si>
  <si>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</si>
  <si>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</si>
  <si>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</si>
  <si>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</si>
  <si>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</si>
  <si>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</si>
  <si>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</si>
  <si>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</si>
  <si>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</si>
  <si>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</si>
  <si>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</si>
  <si>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</si>
  <si>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</si>
  <si>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</si>
  <si>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</si>
  <si>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</si>
  <si>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</si>
  <si>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</si>
  <si>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</si>
  <si>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</si>
  <si>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</si>
  <si>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</si>
  <si>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</si>
  <si>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</si>
  <si>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</si>
  <si>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</si>
  <si>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</si>
  <si>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</si>
  <si>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</si>
  <si>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</si>
  <si>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</si>
  <si>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</si>
  <si>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</si>
  <si>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</si>
  <si>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</si>
  <si>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Реализация мероприятий по обеспечению жильём молодых семей</t>
  </si>
  <si>
    <t>% исполнения к сводной бюджетной росписи</t>
  </si>
  <si>
    <t>Кассовое исполнение за 1 квартал 2018 года</t>
  </si>
  <si>
    <t xml:space="preserve">Расходы бюджета  муниципального образования "Почепский район" </t>
  </si>
  <si>
    <t xml:space="preserve"> по ведомственной структуре расходов за 1 квартал  2018 года  </t>
  </si>
  <si>
    <t xml:space="preserve">                                               от                   2018  года №                                   </t>
  </si>
  <si>
    <t xml:space="preserve">                                                 об     исполнении    на 2018 год и плановый период 2019 и 2020 годов"</t>
  </si>
  <si>
    <t xml:space="preserve">                                                к постановлению   администрации     Почепского района                </t>
  </si>
  <si>
    <t xml:space="preserve">            «Об утверждении  отчета   об     исполнении бюджета муниципального  </t>
  </si>
  <si>
    <t xml:space="preserve">                        образования "Почепский район"  за 1 квартал  2018 года"</t>
  </si>
  <si>
    <t xml:space="preserve">  к постановлению   администрации     Почепского района </t>
  </si>
  <si>
    <t xml:space="preserve"> от                  2018 года №                </t>
  </si>
  <si>
    <t xml:space="preserve">«Об утверждении  отчета   об     исполнении бюджета муниципального  </t>
  </si>
  <si>
    <t xml:space="preserve"> образования "Почепский район"  за 1 квартал  2018 года"</t>
  </si>
  <si>
    <t xml:space="preserve">Распределение расходов из бюджета </t>
  </si>
  <si>
    <t xml:space="preserve"> муниципального образования "Почепский район"  за 1 квартал 2018 года</t>
  </si>
  <si>
    <t xml:space="preserve">Поддержка отрасли культуры </t>
  </si>
  <si>
    <t xml:space="preserve">Обеспечения развития и укрепления материально-технической базы муниципальных домов культуры </t>
  </si>
  <si>
    <t>Утверждено решением о бюджете на 2018 год</t>
  </si>
  <si>
    <t>Утверждено сводной бюджетной росписью на 2018 год</t>
  </si>
  <si>
    <t xml:space="preserve"> Расходы  бюджета муниципального образования "Почепский район" по муниципальным программам  Почепского района за 1 квартал 2018 года</t>
  </si>
  <si>
    <t xml:space="preserve">                                  Приложение № 2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</si>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</sst>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0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49" fontId="18" fillId="0" borderId="0" xfId="42" quotePrefix="1" applyNumberFormat="1" applyFont="1" applyBorder="1" applyAlignment="1">
      <alignment horizontal="center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left" wrapText="1"/>
    </xf>
    <xf numFmtId="49" fontId="56" fillId="0" borderId="0" xfId="42" applyNumberFormat="1" applyFont="1" applyAlignment="1">
      <alignment horizontal="left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65" fontId="26" fillId="0" borderId="0" xfId="48" applyNumberFormat="1" applyFont="1" applyFill="1" applyBorder="1" applyAlignment="1">
      <alignment horizontal="right"/>
    </xf>
    <xf numFmtId="165" fontId="28" fillId="0" borderId="0" xfId="48" applyNumberFormat="1" applyFont="1" applyBorder="1" applyAlignment="1">
      <alignment horizontal="center" wrapText="1"/>
    </xf>
    <xf numFmtId="49" fontId="56" fillId="0" borderId="0" xfId="42" applyNumberFormat="1" applyFont="1" applyAlignment="1">
      <alignment horizontal="left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22"/>
  <sheetViews>
    <sheetView zoomScale="80" zoomScaleNormal="80" workbookViewId="0">
      <selection activeCell="M326" sqref="M32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8" customWidth="1"/>
    <col min="8" max="8" width="17.5703125" customWidth="1"/>
    <col min="9" max="9" width="17.42578125" customWidth="1"/>
    <col min="10" max="10" width="17.28515625" customWidth="1"/>
  </cols>
  <sheetData>
    <row r="2" spans="1:10" x14ac:dyDescent="0.25">
      <c r="C2" s="354"/>
      <c r="D2" s="354"/>
      <c r="E2" s="354"/>
      <c r="F2" s="375" t="s">
        <v>384</v>
      </c>
      <c r="G2" s="375"/>
      <c r="H2" s="375"/>
      <c r="I2" s="375"/>
      <c r="J2" s="352"/>
    </row>
    <row r="3" spans="1:10" x14ac:dyDescent="0.25">
      <c r="C3" s="375" t="s">
        <v>370</v>
      </c>
      <c r="D3" s="375"/>
      <c r="E3" s="375"/>
      <c r="F3" s="375"/>
      <c r="G3" s="375"/>
      <c r="H3" s="375"/>
      <c r="I3" s="375"/>
      <c r="J3" s="375"/>
    </row>
    <row r="4" spans="1:10" x14ac:dyDescent="0.25">
      <c r="C4" s="355"/>
      <c r="D4" s="355"/>
      <c r="E4" s="375" t="s">
        <v>368</v>
      </c>
      <c r="F4" s="375"/>
      <c r="G4" s="375"/>
      <c r="H4" s="375"/>
      <c r="I4" s="375"/>
      <c r="J4" s="375"/>
    </row>
    <row r="5" spans="1:10" x14ac:dyDescent="0.25">
      <c r="C5" s="353"/>
      <c r="D5" s="353"/>
      <c r="E5" s="373" t="s">
        <v>371</v>
      </c>
      <c r="F5" s="373"/>
      <c r="G5" s="373"/>
      <c r="H5" s="373"/>
      <c r="I5" s="373"/>
      <c r="J5" s="353"/>
    </row>
    <row r="6" spans="1:10" x14ac:dyDescent="0.25">
      <c r="C6" s="353" t="s">
        <v>369</v>
      </c>
      <c r="D6" s="353"/>
      <c r="E6" s="365" t="s">
        <v>372</v>
      </c>
      <c r="F6" s="365"/>
      <c r="G6" s="365"/>
      <c r="H6" s="365"/>
      <c r="I6" s="365"/>
      <c r="J6" s="353"/>
    </row>
    <row r="7" spans="1:10" ht="14.45" x14ac:dyDescent="0.3">
      <c r="C7" s="377"/>
      <c r="D7" s="377"/>
      <c r="E7" s="377"/>
      <c r="F7" s="377"/>
      <c r="G7" s="347"/>
      <c r="H7" s="363"/>
      <c r="I7" s="347"/>
    </row>
    <row r="8" spans="1:10" ht="13.9" customHeight="1" x14ac:dyDescent="0.3">
      <c r="C8" s="376"/>
      <c r="D8" s="376"/>
      <c r="E8" s="376"/>
      <c r="F8" s="376"/>
      <c r="G8" s="346"/>
      <c r="H8" s="364"/>
      <c r="I8" s="346"/>
    </row>
    <row r="9" spans="1:10" ht="13.9" customHeight="1" x14ac:dyDescent="0.3">
      <c r="C9" s="327"/>
      <c r="D9" s="327"/>
      <c r="E9" s="327"/>
      <c r="F9" s="327"/>
      <c r="G9" s="346"/>
      <c r="H9" s="364"/>
      <c r="I9" s="346"/>
    </row>
    <row r="10" spans="1:10" ht="14.45" x14ac:dyDescent="0.3">
      <c r="A10" s="2"/>
      <c r="B10" s="9"/>
      <c r="C10" s="10"/>
      <c r="D10" s="10"/>
      <c r="E10" s="10"/>
      <c r="F10" s="10"/>
      <c r="G10" s="348"/>
      <c r="H10" s="367"/>
      <c r="I10" s="348"/>
    </row>
    <row r="11" spans="1:10" ht="14.45" x14ac:dyDescent="0.3">
      <c r="A11" s="2"/>
      <c r="B11" s="9"/>
      <c r="C11" s="10"/>
      <c r="D11" s="10"/>
      <c r="E11" s="10"/>
      <c r="F11" s="10"/>
      <c r="G11" s="348"/>
      <c r="H11" s="367"/>
      <c r="I11" s="348"/>
    </row>
    <row r="12" spans="1:10" ht="17.45" customHeight="1" x14ac:dyDescent="0.25">
      <c r="A12" s="374" t="s">
        <v>366</v>
      </c>
      <c r="B12" s="374"/>
      <c r="C12" s="374"/>
      <c r="D12" s="374"/>
      <c r="E12" s="374"/>
      <c r="F12" s="374"/>
      <c r="G12" s="374"/>
      <c r="H12" s="374"/>
      <c r="I12" s="374"/>
      <c r="J12" s="374"/>
    </row>
    <row r="13" spans="1:10" ht="17.45" customHeight="1" x14ac:dyDescent="0.25">
      <c r="A13" s="374" t="s">
        <v>367</v>
      </c>
      <c r="B13" s="374"/>
      <c r="C13" s="374"/>
      <c r="D13" s="374"/>
      <c r="E13" s="374"/>
      <c r="F13" s="374"/>
      <c r="G13" s="374"/>
      <c r="H13" s="374"/>
      <c r="I13" s="374"/>
      <c r="J13" s="374"/>
    </row>
    <row r="14" spans="1:10" ht="18" customHeight="1" x14ac:dyDescent="0.25">
      <c r="A14" s="6"/>
      <c r="B14" s="6"/>
      <c r="C14" s="3"/>
      <c r="D14" s="4"/>
      <c r="E14" s="4"/>
      <c r="F14" s="5"/>
      <c r="G14" s="331"/>
      <c r="H14" s="331" t="s">
        <v>228</v>
      </c>
      <c r="I14" s="331"/>
    </row>
    <row r="15" spans="1:10" ht="54.6" customHeight="1" x14ac:dyDescent="0.25">
      <c r="A15" s="317" t="s">
        <v>0</v>
      </c>
      <c r="B15" s="315" t="s">
        <v>1</v>
      </c>
      <c r="C15" s="315" t="s">
        <v>2</v>
      </c>
      <c r="D15" s="316" t="s">
        <v>3</v>
      </c>
      <c r="E15" s="316" t="s">
        <v>4</v>
      </c>
      <c r="F15" s="316" t="s">
        <v>5</v>
      </c>
      <c r="G15" s="369" t="s">
        <v>381</v>
      </c>
      <c r="H15" s="369" t="s">
        <v>382</v>
      </c>
      <c r="I15" s="370" t="s">
        <v>365</v>
      </c>
      <c r="J15" s="370" t="s">
        <v>364</v>
      </c>
    </row>
    <row r="16" spans="1:10" ht="14.45" customHeight="1" x14ac:dyDescent="0.3">
      <c r="A16" s="8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171">
        <v>7</v>
      </c>
      <c r="H16" s="171">
        <v>8</v>
      </c>
      <c r="I16" s="171">
        <v>9</v>
      </c>
      <c r="J16" s="171">
        <v>10</v>
      </c>
    </row>
    <row r="17" spans="1:10" ht="36" x14ac:dyDescent="0.25">
      <c r="A17" s="21" t="s">
        <v>6</v>
      </c>
      <c r="B17" s="116">
        <v>903</v>
      </c>
      <c r="C17" s="201" t="s">
        <v>7</v>
      </c>
      <c r="D17" s="204" t="s">
        <v>7</v>
      </c>
      <c r="E17" s="204" t="s">
        <v>137</v>
      </c>
      <c r="F17" s="204" t="s">
        <v>8</v>
      </c>
      <c r="G17" s="248">
        <f>SUM(G23+G34+G87+G18+G28)</f>
        <v>411657988.71999997</v>
      </c>
      <c r="H17" s="248">
        <f>SUM(H23+H34+H87+H18+H28)</f>
        <v>411657988.71999997</v>
      </c>
      <c r="I17" s="248">
        <f>SUM(I23+I34+I87+I18+I28)</f>
        <v>88775888.409999982</v>
      </c>
      <c r="J17" s="371">
        <f>I17/H17*100</f>
        <v>21.565447736369144</v>
      </c>
    </row>
    <row r="18" spans="1:10" ht="18" x14ac:dyDescent="0.25">
      <c r="A18" s="200" t="s">
        <v>48</v>
      </c>
      <c r="B18" s="201" t="s">
        <v>19</v>
      </c>
      <c r="C18" s="204" t="s">
        <v>22</v>
      </c>
      <c r="D18" s="204" t="s">
        <v>7</v>
      </c>
      <c r="E18" s="204" t="s">
        <v>137</v>
      </c>
      <c r="F18" s="204" t="s">
        <v>8</v>
      </c>
      <c r="G18" s="304">
        <f t="shared" ref="G18:I21" si="0">SUM(G19)</f>
        <v>40000</v>
      </c>
      <c r="H18" s="304">
        <f t="shared" si="0"/>
        <v>40000</v>
      </c>
      <c r="I18" s="304">
        <f t="shared" si="0"/>
        <v>0</v>
      </c>
      <c r="J18" s="371">
        <f t="shared" ref="J18:J81" si="1">I18/H18*100</f>
        <v>0</v>
      </c>
    </row>
    <row r="19" spans="1:10" x14ac:dyDescent="0.25">
      <c r="A19" s="188" t="s">
        <v>51</v>
      </c>
      <c r="B19" s="81">
        <v>903</v>
      </c>
      <c r="C19" s="271" t="s">
        <v>22</v>
      </c>
      <c r="D19" s="269">
        <v>13</v>
      </c>
      <c r="E19" s="269" t="s">
        <v>137</v>
      </c>
      <c r="F19" s="270" t="s">
        <v>8</v>
      </c>
      <c r="G19" s="304">
        <f>SUM(G20)</f>
        <v>40000</v>
      </c>
      <c r="H19" s="304">
        <f>SUM(H20)</f>
        <v>40000</v>
      </c>
      <c r="I19" s="304">
        <f>SUM(I20)</f>
        <v>0</v>
      </c>
      <c r="J19" s="371">
        <f t="shared" si="1"/>
        <v>0</v>
      </c>
    </row>
    <row r="20" spans="1:10" ht="26.25" x14ac:dyDescent="0.25">
      <c r="A20" s="184" t="s">
        <v>231</v>
      </c>
      <c r="B20" s="90">
        <v>903</v>
      </c>
      <c r="C20" s="173" t="s">
        <v>22</v>
      </c>
      <c r="D20" s="173" t="s">
        <v>52</v>
      </c>
      <c r="E20" s="181" t="s">
        <v>232</v>
      </c>
      <c r="F20" s="173" t="s">
        <v>8</v>
      </c>
      <c r="G20" s="264">
        <f t="shared" si="0"/>
        <v>40000</v>
      </c>
      <c r="H20" s="264">
        <f t="shared" si="0"/>
        <v>40000</v>
      </c>
      <c r="I20" s="264">
        <f t="shared" si="0"/>
        <v>0</v>
      </c>
      <c r="J20" s="371">
        <f t="shared" si="1"/>
        <v>0</v>
      </c>
    </row>
    <row r="21" spans="1:10" x14ac:dyDescent="0.25">
      <c r="A21" s="177" t="s">
        <v>12</v>
      </c>
      <c r="B21" s="90">
        <v>903</v>
      </c>
      <c r="C21" s="180" t="s">
        <v>22</v>
      </c>
      <c r="D21" s="180" t="s">
        <v>52</v>
      </c>
      <c r="E21" s="181" t="s">
        <v>232</v>
      </c>
      <c r="F21" s="180" t="s">
        <v>13</v>
      </c>
      <c r="G21" s="264">
        <f t="shared" si="0"/>
        <v>40000</v>
      </c>
      <c r="H21" s="264">
        <f t="shared" si="0"/>
        <v>40000</v>
      </c>
      <c r="I21" s="264">
        <f t="shared" si="0"/>
        <v>0</v>
      </c>
      <c r="J21" s="371">
        <f t="shared" si="1"/>
        <v>0</v>
      </c>
    </row>
    <row r="22" spans="1:10" ht="33.75" x14ac:dyDescent="0.25">
      <c r="A22" s="298" t="s">
        <v>176</v>
      </c>
      <c r="B22" s="90">
        <v>903</v>
      </c>
      <c r="C22" s="173" t="s">
        <v>22</v>
      </c>
      <c r="D22" s="173" t="s">
        <v>52</v>
      </c>
      <c r="E22" s="181" t="s">
        <v>232</v>
      </c>
      <c r="F22" s="173" t="s">
        <v>15</v>
      </c>
      <c r="G22" s="264">
        <v>40000</v>
      </c>
      <c r="H22" s="264">
        <v>40000</v>
      </c>
      <c r="I22" s="264"/>
      <c r="J22" s="371">
        <f t="shared" si="1"/>
        <v>0</v>
      </c>
    </row>
    <row r="23" spans="1:10" ht="26.25" x14ac:dyDescent="0.25">
      <c r="A23" s="11" t="s">
        <v>9</v>
      </c>
      <c r="B23" s="116">
        <v>903</v>
      </c>
      <c r="C23" s="201" t="s">
        <v>10</v>
      </c>
      <c r="D23" s="204" t="s">
        <v>7</v>
      </c>
      <c r="E23" s="204" t="s">
        <v>137</v>
      </c>
      <c r="F23" s="201" t="s">
        <v>8</v>
      </c>
      <c r="G23" s="304">
        <f t="shared" ref="G23:I24" si="2">SUM(G25)</f>
        <v>296100</v>
      </c>
      <c r="H23" s="304">
        <f t="shared" si="2"/>
        <v>296100</v>
      </c>
      <c r="I23" s="304">
        <f t="shared" si="2"/>
        <v>0</v>
      </c>
      <c r="J23" s="371">
        <f t="shared" si="1"/>
        <v>0</v>
      </c>
    </row>
    <row r="24" spans="1:10" ht="45" x14ac:dyDescent="0.25">
      <c r="A24" s="212" t="s">
        <v>136</v>
      </c>
      <c r="B24" s="116">
        <v>903</v>
      </c>
      <c r="C24" s="201" t="s">
        <v>10</v>
      </c>
      <c r="D24" s="204">
        <v>14</v>
      </c>
      <c r="E24" s="204" t="s">
        <v>137</v>
      </c>
      <c r="F24" s="201" t="s">
        <v>8</v>
      </c>
      <c r="G24" s="304">
        <f t="shared" si="2"/>
        <v>296100</v>
      </c>
      <c r="H24" s="304">
        <f t="shared" si="2"/>
        <v>296100</v>
      </c>
      <c r="I24" s="304">
        <f t="shared" si="2"/>
        <v>0</v>
      </c>
      <c r="J24" s="371">
        <f t="shared" si="1"/>
        <v>0</v>
      </c>
    </row>
    <row r="25" spans="1:10" x14ac:dyDescent="0.25">
      <c r="A25" s="297" t="s">
        <v>285</v>
      </c>
      <c r="B25" s="90">
        <v>903</v>
      </c>
      <c r="C25" s="173" t="s">
        <v>10</v>
      </c>
      <c r="D25" s="173" t="s">
        <v>11</v>
      </c>
      <c r="E25" s="181" t="s">
        <v>284</v>
      </c>
      <c r="F25" s="173" t="s">
        <v>8</v>
      </c>
      <c r="G25" s="264">
        <f>SUM(G26)</f>
        <v>296100</v>
      </c>
      <c r="H25" s="264">
        <f>SUM(H26)</f>
        <v>296100</v>
      </c>
      <c r="I25" s="264">
        <f>SUM(I26)</f>
        <v>0</v>
      </c>
      <c r="J25" s="371">
        <f t="shared" si="1"/>
        <v>0</v>
      </c>
    </row>
    <row r="26" spans="1:10" ht="23.25" x14ac:dyDescent="0.25">
      <c r="A26" s="214" t="s">
        <v>16</v>
      </c>
      <c r="B26" s="90">
        <v>903</v>
      </c>
      <c r="C26" s="173" t="s">
        <v>10</v>
      </c>
      <c r="D26" s="173" t="s">
        <v>11</v>
      </c>
      <c r="E26" s="181" t="s">
        <v>284</v>
      </c>
      <c r="F26" s="173" t="s">
        <v>17</v>
      </c>
      <c r="G26" s="264">
        <f>SUM(G27:G27)</f>
        <v>296100</v>
      </c>
      <c r="H26" s="264">
        <f>SUM(H27:H27)</f>
        <v>296100</v>
      </c>
      <c r="I26" s="264">
        <f>SUM(I27:I27)</f>
        <v>0</v>
      </c>
      <c r="J26" s="371">
        <f t="shared" si="1"/>
        <v>0</v>
      </c>
    </row>
    <row r="27" spans="1:10" x14ac:dyDescent="0.25">
      <c r="A27" s="332" t="s">
        <v>180</v>
      </c>
      <c r="B27" s="90">
        <v>903</v>
      </c>
      <c r="C27" s="173" t="s">
        <v>10</v>
      </c>
      <c r="D27" s="173" t="s">
        <v>11</v>
      </c>
      <c r="E27" s="181" t="s">
        <v>284</v>
      </c>
      <c r="F27" s="173" t="s">
        <v>179</v>
      </c>
      <c r="G27" s="264">
        <v>296100</v>
      </c>
      <c r="H27" s="264">
        <v>296100</v>
      </c>
      <c r="I27" s="264"/>
      <c r="J27" s="371">
        <f t="shared" si="1"/>
        <v>0</v>
      </c>
    </row>
    <row r="28" spans="1:10" x14ac:dyDescent="0.25">
      <c r="A28" s="172" t="s">
        <v>60</v>
      </c>
      <c r="B28" s="201" t="s">
        <v>19</v>
      </c>
      <c r="C28" s="204" t="s">
        <v>44</v>
      </c>
      <c r="D28" s="204" t="s">
        <v>7</v>
      </c>
      <c r="E28" s="204" t="s">
        <v>137</v>
      </c>
      <c r="F28" s="204" t="s">
        <v>8</v>
      </c>
      <c r="G28" s="304">
        <f t="shared" ref="G28:I29" si="3">SUM(G29)</f>
        <v>100000</v>
      </c>
      <c r="H28" s="304">
        <f t="shared" si="3"/>
        <v>100000</v>
      </c>
      <c r="I28" s="304">
        <f t="shared" si="3"/>
        <v>0</v>
      </c>
      <c r="J28" s="371">
        <f t="shared" si="1"/>
        <v>0</v>
      </c>
    </row>
    <row r="29" spans="1:10" ht="15.75" x14ac:dyDescent="0.25">
      <c r="A29" s="330" t="s">
        <v>227</v>
      </c>
      <c r="B29" s="81">
        <v>903</v>
      </c>
      <c r="C29" s="204" t="s">
        <v>44</v>
      </c>
      <c r="D29" s="204" t="s">
        <v>22</v>
      </c>
      <c r="E29" s="269" t="s">
        <v>137</v>
      </c>
      <c r="F29" s="270" t="s">
        <v>8</v>
      </c>
      <c r="G29" s="304">
        <f t="shared" si="3"/>
        <v>100000</v>
      </c>
      <c r="H29" s="304">
        <f t="shared" si="3"/>
        <v>100000</v>
      </c>
      <c r="I29" s="304">
        <f t="shared" si="3"/>
        <v>0</v>
      </c>
      <c r="J29" s="371">
        <f t="shared" si="1"/>
        <v>0</v>
      </c>
    </row>
    <row r="30" spans="1:10" ht="39" x14ac:dyDescent="0.25">
      <c r="A30" s="189" t="s">
        <v>233</v>
      </c>
      <c r="B30" s="116">
        <v>903</v>
      </c>
      <c r="C30" s="204" t="s">
        <v>44</v>
      </c>
      <c r="D30" s="204" t="s">
        <v>22</v>
      </c>
      <c r="E30" s="269" t="s">
        <v>234</v>
      </c>
      <c r="F30" s="267" t="s">
        <v>8</v>
      </c>
      <c r="G30" s="304">
        <f>SUM(G31)</f>
        <v>100000</v>
      </c>
      <c r="H30" s="304">
        <f>SUM(H31)</f>
        <v>100000</v>
      </c>
      <c r="I30" s="304">
        <f>SUM(I31)</f>
        <v>0</v>
      </c>
      <c r="J30" s="371">
        <f t="shared" si="1"/>
        <v>0</v>
      </c>
    </row>
    <row r="31" spans="1:10" ht="23.25" x14ac:dyDescent="0.25">
      <c r="A31" s="177" t="s">
        <v>16</v>
      </c>
      <c r="B31" s="90">
        <v>903</v>
      </c>
      <c r="C31" s="216" t="s">
        <v>44</v>
      </c>
      <c r="D31" s="216" t="s">
        <v>22</v>
      </c>
      <c r="E31" s="218" t="s">
        <v>234</v>
      </c>
      <c r="F31" s="173" t="s">
        <v>17</v>
      </c>
      <c r="G31" s="264">
        <f>SUM(G32:G33)</f>
        <v>100000</v>
      </c>
      <c r="H31" s="264">
        <f>SUM(H32:H33)</f>
        <v>100000</v>
      </c>
      <c r="I31" s="264">
        <f>SUM(I32:I33)</f>
        <v>0</v>
      </c>
      <c r="J31" s="371">
        <f t="shared" si="1"/>
        <v>0</v>
      </c>
    </row>
    <row r="32" spans="1:10" x14ac:dyDescent="0.25">
      <c r="A32" s="178" t="s">
        <v>178</v>
      </c>
      <c r="B32" s="90">
        <v>903</v>
      </c>
      <c r="C32" s="216" t="s">
        <v>44</v>
      </c>
      <c r="D32" s="216" t="s">
        <v>22</v>
      </c>
      <c r="E32" s="218" t="s">
        <v>234</v>
      </c>
      <c r="F32" s="173" t="s">
        <v>177</v>
      </c>
      <c r="G32" s="264">
        <v>88405.759999999995</v>
      </c>
      <c r="H32" s="264">
        <v>88405.759999999995</v>
      </c>
      <c r="I32" s="264"/>
      <c r="J32" s="371">
        <f t="shared" si="1"/>
        <v>0</v>
      </c>
    </row>
    <row r="33" spans="1:10" x14ac:dyDescent="0.25">
      <c r="A33" s="178" t="s">
        <v>180</v>
      </c>
      <c r="B33" s="90">
        <v>903</v>
      </c>
      <c r="C33" s="216" t="s">
        <v>44</v>
      </c>
      <c r="D33" s="216" t="s">
        <v>22</v>
      </c>
      <c r="E33" s="218" t="s">
        <v>234</v>
      </c>
      <c r="F33" s="173" t="s">
        <v>179</v>
      </c>
      <c r="G33" s="264">
        <v>11594.24</v>
      </c>
      <c r="H33" s="264">
        <v>11594.24</v>
      </c>
      <c r="I33" s="264"/>
      <c r="J33" s="371">
        <f t="shared" si="1"/>
        <v>0</v>
      </c>
    </row>
    <row r="34" spans="1:10" ht="18" x14ac:dyDescent="0.25">
      <c r="A34" s="25" t="s">
        <v>18</v>
      </c>
      <c r="B34" s="271" t="s">
        <v>19</v>
      </c>
      <c r="C34" s="271" t="s">
        <v>20</v>
      </c>
      <c r="D34" s="269" t="s">
        <v>7</v>
      </c>
      <c r="E34" s="269" t="s">
        <v>137</v>
      </c>
      <c r="F34" s="269" t="s">
        <v>8</v>
      </c>
      <c r="G34" s="248">
        <f>SUM(G35+G45+G62+G71+G58)</f>
        <v>407975859.71999997</v>
      </c>
      <c r="H34" s="248">
        <f>SUM(H35+H45+H62+H71+H58)</f>
        <v>407975859.71999997</v>
      </c>
      <c r="I34" s="248">
        <f>SUM(I35+I45+I62+I71+I58)</f>
        <v>87854050.409999982</v>
      </c>
      <c r="J34" s="371">
        <f t="shared" si="1"/>
        <v>21.534129610093977</v>
      </c>
    </row>
    <row r="35" spans="1:10" x14ac:dyDescent="0.25">
      <c r="A35" s="12" t="s">
        <v>21</v>
      </c>
      <c r="B35" s="66">
        <v>903</v>
      </c>
      <c r="C35" s="271" t="s">
        <v>20</v>
      </c>
      <c r="D35" s="269" t="s">
        <v>22</v>
      </c>
      <c r="E35" s="269" t="s">
        <v>137</v>
      </c>
      <c r="F35" s="270" t="s">
        <v>8</v>
      </c>
      <c r="G35" s="248">
        <f>SUM(G36+G39+G42)</f>
        <v>107140525.98999999</v>
      </c>
      <c r="H35" s="248">
        <f>SUM(H36+H39+H42)</f>
        <v>107140525.98999999</v>
      </c>
      <c r="I35" s="248">
        <f>SUM(I36+I39+I42)</f>
        <v>23532427.5</v>
      </c>
      <c r="J35" s="371">
        <f t="shared" si="1"/>
        <v>21.964076881792057</v>
      </c>
    </row>
    <row r="36" spans="1:10" x14ac:dyDescent="0.25">
      <c r="A36" s="15" t="s">
        <v>235</v>
      </c>
      <c r="B36" s="67">
        <v>903</v>
      </c>
      <c r="C36" s="180" t="s">
        <v>20</v>
      </c>
      <c r="D36" s="181" t="s">
        <v>22</v>
      </c>
      <c r="E36" s="181" t="s">
        <v>236</v>
      </c>
      <c r="F36" s="182" t="s">
        <v>8</v>
      </c>
      <c r="G36" s="264">
        <f>SUM(G37)</f>
        <v>25085540.989999998</v>
      </c>
      <c r="H36" s="264">
        <f>SUM(H37)</f>
        <v>25085540.989999998</v>
      </c>
      <c r="I36" s="264">
        <f>SUM(I37)</f>
        <v>7578505.9500000002</v>
      </c>
      <c r="J36" s="371">
        <f t="shared" si="1"/>
        <v>30.210653830511632</v>
      </c>
    </row>
    <row r="37" spans="1:10" ht="23.25" x14ac:dyDescent="0.25">
      <c r="A37" s="13" t="s">
        <v>16</v>
      </c>
      <c r="B37" s="67">
        <v>903</v>
      </c>
      <c r="C37" s="180" t="s">
        <v>20</v>
      </c>
      <c r="D37" s="181" t="s">
        <v>22</v>
      </c>
      <c r="E37" s="181" t="s">
        <v>236</v>
      </c>
      <c r="F37" s="180" t="s">
        <v>17</v>
      </c>
      <c r="G37" s="264">
        <f>SUM(G38:G38)</f>
        <v>25085540.989999998</v>
      </c>
      <c r="H37" s="264">
        <f>SUM(H38:H38)</f>
        <v>25085540.989999998</v>
      </c>
      <c r="I37" s="264">
        <f>SUM(I38:I38)</f>
        <v>7578505.9500000002</v>
      </c>
      <c r="J37" s="371">
        <f t="shared" si="1"/>
        <v>30.210653830511632</v>
      </c>
    </row>
    <row r="38" spans="1:10" x14ac:dyDescent="0.25">
      <c r="A38" s="178" t="s">
        <v>178</v>
      </c>
      <c r="B38" s="67">
        <v>903</v>
      </c>
      <c r="C38" s="180" t="s">
        <v>20</v>
      </c>
      <c r="D38" s="181" t="s">
        <v>22</v>
      </c>
      <c r="E38" s="181" t="s">
        <v>236</v>
      </c>
      <c r="F38" s="180" t="s">
        <v>177</v>
      </c>
      <c r="G38" s="264">
        <v>25085540.989999998</v>
      </c>
      <c r="H38" s="264">
        <v>25085540.989999998</v>
      </c>
      <c r="I38" s="264">
        <v>7578505.9500000002</v>
      </c>
      <c r="J38" s="371">
        <f t="shared" si="1"/>
        <v>30.210653830511632</v>
      </c>
    </row>
    <row r="39" spans="1:10" ht="39" x14ac:dyDescent="0.25">
      <c r="A39" s="15" t="s">
        <v>23</v>
      </c>
      <c r="B39" s="67">
        <v>903</v>
      </c>
      <c r="C39" s="180" t="s">
        <v>20</v>
      </c>
      <c r="D39" s="182" t="s">
        <v>22</v>
      </c>
      <c r="E39" s="181" t="s">
        <v>138</v>
      </c>
      <c r="F39" s="182" t="s">
        <v>8</v>
      </c>
      <c r="G39" s="288">
        <f t="shared" ref="G39:I40" si="4">SUM(G40)</f>
        <v>81234985</v>
      </c>
      <c r="H39" s="288">
        <f t="shared" si="4"/>
        <v>81234985</v>
      </c>
      <c r="I39" s="288">
        <f t="shared" si="4"/>
        <v>15779921.550000001</v>
      </c>
      <c r="J39" s="371">
        <f t="shared" si="1"/>
        <v>19.425031653541883</v>
      </c>
    </row>
    <row r="40" spans="1:10" ht="23.25" x14ac:dyDescent="0.25">
      <c r="A40" s="13" t="s">
        <v>16</v>
      </c>
      <c r="B40" s="67">
        <v>903</v>
      </c>
      <c r="C40" s="180" t="s">
        <v>20</v>
      </c>
      <c r="D40" s="182" t="s">
        <v>22</v>
      </c>
      <c r="E40" s="181" t="s">
        <v>138</v>
      </c>
      <c r="F40" s="180" t="s">
        <v>17</v>
      </c>
      <c r="G40" s="288">
        <f t="shared" si="4"/>
        <v>81234985</v>
      </c>
      <c r="H40" s="288">
        <f t="shared" si="4"/>
        <v>81234985</v>
      </c>
      <c r="I40" s="288">
        <f t="shared" si="4"/>
        <v>15779921.550000001</v>
      </c>
      <c r="J40" s="371">
        <f t="shared" si="1"/>
        <v>19.425031653541883</v>
      </c>
    </row>
    <row r="41" spans="1:10" x14ac:dyDescent="0.25">
      <c r="A41" s="178" t="s">
        <v>178</v>
      </c>
      <c r="B41" s="67">
        <v>903</v>
      </c>
      <c r="C41" s="180" t="s">
        <v>20</v>
      </c>
      <c r="D41" s="182" t="s">
        <v>22</v>
      </c>
      <c r="E41" s="181" t="s">
        <v>138</v>
      </c>
      <c r="F41" s="180" t="s">
        <v>177</v>
      </c>
      <c r="G41" s="288">
        <v>81234985</v>
      </c>
      <c r="H41" s="288">
        <v>81234985</v>
      </c>
      <c r="I41" s="288">
        <v>15779921.550000001</v>
      </c>
      <c r="J41" s="371">
        <f t="shared" si="1"/>
        <v>19.425031653541883</v>
      </c>
    </row>
    <row r="42" spans="1:10" ht="64.5" x14ac:dyDescent="0.25">
      <c r="A42" s="14" t="s">
        <v>24</v>
      </c>
      <c r="B42" s="67">
        <v>903</v>
      </c>
      <c r="C42" s="180" t="s">
        <v>20</v>
      </c>
      <c r="D42" s="182" t="s">
        <v>22</v>
      </c>
      <c r="E42" s="181" t="s">
        <v>139</v>
      </c>
      <c r="F42" s="180" t="s">
        <v>8</v>
      </c>
      <c r="G42" s="288">
        <f t="shared" ref="G42:I43" si="5">SUM(G43)</f>
        <v>820000</v>
      </c>
      <c r="H42" s="288">
        <f t="shared" si="5"/>
        <v>820000</v>
      </c>
      <c r="I42" s="288">
        <f t="shared" si="5"/>
        <v>174000</v>
      </c>
      <c r="J42" s="371">
        <f t="shared" si="1"/>
        <v>21.219512195121951</v>
      </c>
    </row>
    <row r="43" spans="1:10" ht="23.25" x14ac:dyDescent="0.25">
      <c r="A43" s="13" t="s">
        <v>16</v>
      </c>
      <c r="B43" s="67">
        <v>903</v>
      </c>
      <c r="C43" s="180" t="s">
        <v>20</v>
      </c>
      <c r="D43" s="182" t="s">
        <v>22</v>
      </c>
      <c r="E43" s="181" t="s">
        <v>139</v>
      </c>
      <c r="F43" s="180" t="s">
        <v>17</v>
      </c>
      <c r="G43" s="288">
        <f t="shared" si="5"/>
        <v>820000</v>
      </c>
      <c r="H43" s="288">
        <f t="shared" si="5"/>
        <v>820000</v>
      </c>
      <c r="I43" s="288">
        <f t="shared" si="5"/>
        <v>174000</v>
      </c>
      <c r="J43" s="371">
        <f t="shared" si="1"/>
        <v>21.219512195121951</v>
      </c>
    </row>
    <row r="44" spans="1:10" x14ac:dyDescent="0.25">
      <c r="A44" s="178" t="s">
        <v>178</v>
      </c>
      <c r="B44" s="67">
        <v>903</v>
      </c>
      <c r="C44" s="180" t="s">
        <v>20</v>
      </c>
      <c r="D44" s="182" t="s">
        <v>22</v>
      </c>
      <c r="E44" s="181" t="s">
        <v>139</v>
      </c>
      <c r="F44" s="180" t="s">
        <v>177</v>
      </c>
      <c r="G44" s="288">
        <v>820000</v>
      </c>
      <c r="H44" s="288">
        <v>820000</v>
      </c>
      <c r="I44" s="288">
        <v>174000</v>
      </c>
      <c r="J44" s="371">
        <f t="shared" si="1"/>
        <v>21.219512195121951</v>
      </c>
    </row>
    <row r="45" spans="1:10" x14ac:dyDescent="0.25">
      <c r="A45" s="12" t="s">
        <v>25</v>
      </c>
      <c r="B45" s="81">
        <v>903</v>
      </c>
      <c r="C45" s="265" t="s">
        <v>20</v>
      </c>
      <c r="D45" s="266" t="s">
        <v>26</v>
      </c>
      <c r="E45" s="266" t="s">
        <v>137</v>
      </c>
      <c r="F45" s="267" t="s">
        <v>8</v>
      </c>
      <c r="G45" s="286">
        <f>SUM(G46+G50+G54)</f>
        <v>239113005.07999998</v>
      </c>
      <c r="H45" s="286">
        <f>SUM(H46+H50+H54)</f>
        <v>239113005.07999998</v>
      </c>
      <c r="I45" s="286">
        <f>SUM(I46+I50+I54)</f>
        <v>52427060.849999994</v>
      </c>
      <c r="J45" s="371">
        <f t="shared" si="1"/>
        <v>21.925641741008391</v>
      </c>
    </row>
    <row r="46" spans="1:10" x14ac:dyDescent="0.25">
      <c r="A46" s="24" t="s">
        <v>27</v>
      </c>
      <c r="B46" s="98">
        <v>903</v>
      </c>
      <c r="C46" s="199" t="s">
        <v>20</v>
      </c>
      <c r="D46" s="216" t="s">
        <v>26</v>
      </c>
      <c r="E46" s="218" t="s">
        <v>237</v>
      </c>
      <c r="F46" s="220" t="s">
        <v>8</v>
      </c>
      <c r="G46" s="264">
        <f>SUM(G47)</f>
        <v>57699348.079999998</v>
      </c>
      <c r="H46" s="264">
        <f>SUM(H47)</f>
        <v>57699348.079999998</v>
      </c>
      <c r="I46" s="264">
        <f>SUM(I47)</f>
        <v>18736072.799999997</v>
      </c>
      <c r="J46" s="371">
        <f t="shared" si="1"/>
        <v>32.471896864454138</v>
      </c>
    </row>
    <row r="47" spans="1:10" ht="23.25" x14ac:dyDescent="0.25">
      <c r="A47" s="13" t="s">
        <v>16</v>
      </c>
      <c r="B47" s="90">
        <v>903</v>
      </c>
      <c r="C47" s="173" t="s">
        <v>20</v>
      </c>
      <c r="D47" s="174" t="s">
        <v>26</v>
      </c>
      <c r="E47" s="218" t="s">
        <v>237</v>
      </c>
      <c r="F47" s="173" t="s">
        <v>17</v>
      </c>
      <c r="G47" s="264">
        <f>SUM(G48+G49)</f>
        <v>57699348.079999998</v>
      </c>
      <c r="H47" s="264">
        <f>SUM(H48+H49)</f>
        <v>57699348.079999998</v>
      </c>
      <c r="I47" s="264">
        <f>SUM(I48+I49)</f>
        <v>18736072.799999997</v>
      </c>
      <c r="J47" s="371">
        <f t="shared" si="1"/>
        <v>32.471896864454138</v>
      </c>
    </row>
    <row r="48" spans="1:10" x14ac:dyDescent="0.25">
      <c r="A48" s="178" t="s">
        <v>178</v>
      </c>
      <c r="B48" s="90">
        <v>903</v>
      </c>
      <c r="C48" s="173" t="s">
        <v>20</v>
      </c>
      <c r="D48" s="174" t="s">
        <v>26</v>
      </c>
      <c r="E48" s="218" t="s">
        <v>237</v>
      </c>
      <c r="F48" s="173" t="s">
        <v>177</v>
      </c>
      <c r="G48" s="264">
        <v>42500822.299999997</v>
      </c>
      <c r="H48" s="264">
        <v>42500822.299999997</v>
      </c>
      <c r="I48" s="264">
        <v>14268054.119999999</v>
      </c>
      <c r="J48" s="371">
        <f t="shared" si="1"/>
        <v>33.571242502759766</v>
      </c>
    </row>
    <row r="49" spans="1:10" x14ac:dyDescent="0.25">
      <c r="A49" s="22" t="s">
        <v>180</v>
      </c>
      <c r="B49" s="27">
        <v>903</v>
      </c>
      <c r="C49" s="231" t="s">
        <v>20</v>
      </c>
      <c r="D49" s="232" t="s">
        <v>26</v>
      </c>
      <c r="E49" s="218" t="s">
        <v>237</v>
      </c>
      <c r="F49" s="231" t="s">
        <v>179</v>
      </c>
      <c r="G49" s="264">
        <v>15198525.779999999</v>
      </c>
      <c r="H49" s="264">
        <v>15198525.779999999</v>
      </c>
      <c r="I49" s="264">
        <v>4468018.68</v>
      </c>
      <c r="J49" s="371">
        <f t="shared" si="1"/>
        <v>29.397710966675085</v>
      </c>
    </row>
    <row r="50" spans="1:10" ht="77.25" x14ac:dyDescent="0.25">
      <c r="A50" s="26" t="s">
        <v>28</v>
      </c>
      <c r="B50" s="90">
        <v>903</v>
      </c>
      <c r="C50" s="173" t="s">
        <v>20</v>
      </c>
      <c r="D50" s="175" t="s">
        <v>26</v>
      </c>
      <c r="E50" s="181" t="s">
        <v>140</v>
      </c>
      <c r="F50" s="180" t="s">
        <v>8</v>
      </c>
      <c r="G50" s="287">
        <f>SUM(G51)</f>
        <v>176381257</v>
      </c>
      <c r="H50" s="287">
        <f>SUM(H51)</f>
        <v>176381257</v>
      </c>
      <c r="I50" s="287">
        <f>SUM(I51)</f>
        <v>32429188.050000001</v>
      </c>
      <c r="J50" s="371">
        <f t="shared" si="1"/>
        <v>18.38584700073886</v>
      </c>
    </row>
    <row r="51" spans="1:10" ht="23.25" x14ac:dyDescent="0.25">
      <c r="A51" s="13" t="s">
        <v>16</v>
      </c>
      <c r="B51" s="90">
        <v>903</v>
      </c>
      <c r="C51" s="173" t="s">
        <v>20</v>
      </c>
      <c r="D51" s="175" t="s">
        <v>26</v>
      </c>
      <c r="E51" s="181" t="s">
        <v>140</v>
      </c>
      <c r="F51" s="180" t="s">
        <v>17</v>
      </c>
      <c r="G51" s="287">
        <f>SUM(G52:G53)</f>
        <v>176381257</v>
      </c>
      <c r="H51" s="287">
        <f>SUM(H52:H53)</f>
        <v>176381257</v>
      </c>
      <c r="I51" s="287">
        <f>SUM(I52:I53)</f>
        <v>32429188.050000001</v>
      </c>
      <c r="J51" s="371">
        <f t="shared" si="1"/>
        <v>18.38584700073886</v>
      </c>
    </row>
    <row r="52" spans="1:10" x14ac:dyDescent="0.25">
      <c r="A52" s="178" t="s">
        <v>178</v>
      </c>
      <c r="B52" s="90">
        <v>903</v>
      </c>
      <c r="C52" s="173" t="s">
        <v>20</v>
      </c>
      <c r="D52" s="175" t="s">
        <v>26</v>
      </c>
      <c r="E52" s="181" t="s">
        <v>140</v>
      </c>
      <c r="F52" s="180" t="s">
        <v>177</v>
      </c>
      <c r="G52" s="287">
        <v>130360975</v>
      </c>
      <c r="H52" s="287">
        <v>130360975</v>
      </c>
      <c r="I52" s="287">
        <v>24135185.32</v>
      </c>
      <c r="J52" s="371">
        <f t="shared" si="1"/>
        <v>18.51411844687415</v>
      </c>
    </row>
    <row r="53" spans="1:10" x14ac:dyDescent="0.25">
      <c r="A53" s="214" t="s">
        <v>180</v>
      </c>
      <c r="B53" s="90">
        <v>903</v>
      </c>
      <c r="C53" s="173" t="s">
        <v>20</v>
      </c>
      <c r="D53" s="175" t="s">
        <v>26</v>
      </c>
      <c r="E53" s="181" t="s">
        <v>140</v>
      </c>
      <c r="F53" s="180" t="s">
        <v>179</v>
      </c>
      <c r="G53" s="287">
        <v>46020282</v>
      </c>
      <c r="H53" s="287">
        <v>46020282</v>
      </c>
      <c r="I53" s="287">
        <v>8294002.7300000004</v>
      </c>
      <c r="J53" s="371">
        <f t="shared" si="1"/>
        <v>18.022494364549964</v>
      </c>
    </row>
    <row r="54" spans="1:10" ht="64.5" x14ac:dyDescent="0.25">
      <c r="A54" s="14" t="s">
        <v>24</v>
      </c>
      <c r="B54" s="90">
        <v>903</v>
      </c>
      <c r="C54" s="173" t="s">
        <v>20</v>
      </c>
      <c r="D54" s="175" t="s">
        <v>26</v>
      </c>
      <c r="E54" s="181" t="s">
        <v>139</v>
      </c>
      <c r="F54" s="180" t="s">
        <v>8</v>
      </c>
      <c r="G54" s="287">
        <f>SUM(G55)</f>
        <v>5032400</v>
      </c>
      <c r="H54" s="287">
        <f>SUM(H55)</f>
        <v>5032400</v>
      </c>
      <c r="I54" s="287">
        <f>SUM(I55)</f>
        <v>1261800</v>
      </c>
      <c r="J54" s="371">
        <f t="shared" si="1"/>
        <v>25.073523567283999</v>
      </c>
    </row>
    <row r="55" spans="1:10" ht="23.25" x14ac:dyDescent="0.25">
      <c r="A55" s="13" t="s">
        <v>16</v>
      </c>
      <c r="B55" s="90">
        <v>903</v>
      </c>
      <c r="C55" s="173" t="s">
        <v>20</v>
      </c>
      <c r="D55" s="175" t="s">
        <v>26</v>
      </c>
      <c r="E55" s="181" t="s">
        <v>139</v>
      </c>
      <c r="F55" s="180" t="s">
        <v>17</v>
      </c>
      <c r="G55" s="287">
        <f>SUM(G56:G57)</f>
        <v>5032400</v>
      </c>
      <c r="H55" s="287">
        <f>SUM(H56:H57)</f>
        <v>5032400</v>
      </c>
      <c r="I55" s="287">
        <f>SUM(I56:I57)</f>
        <v>1261800</v>
      </c>
      <c r="J55" s="371">
        <f t="shared" si="1"/>
        <v>25.073523567283999</v>
      </c>
    </row>
    <row r="56" spans="1:10" x14ac:dyDescent="0.25">
      <c r="A56" s="178" t="s">
        <v>178</v>
      </c>
      <c r="B56" s="90">
        <v>903</v>
      </c>
      <c r="C56" s="173" t="s">
        <v>20</v>
      </c>
      <c r="D56" s="174" t="s">
        <v>26</v>
      </c>
      <c r="E56" s="181" t="s">
        <v>139</v>
      </c>
      <c r="F56" s="180" t="s">
        <v>177</v>
      </c>
      <c r="G56" s="287">
        <v>4528400</v>
      </c>
      <c r="H56" s="287">
        <v>4528400</v>
      </c>
      <c r="I56" s="287">
        <v>1137800</v>
      </c>
      <c r="J56" s="371">
        <f t="shared" si="1"/>
        <v>25.125872272767424</v>
      </c>
    </row>
    <row r="57" spans="1:10" x14ac:dyDescent="0.25">
      <c r="A57" s="214" t="s">
        <v>180</v>
      </c>
      <c r="B57" s="27">
        <v>903</v>
      </c>
      <c r="C57" s="231" t="s">
        <v>20</v>
      </c>
      <c r="D57" s="232" t="s">
        <v>26</v>
      </c>
      <c r="E57" s="181" t="s">
        <v>139</v>
      </c>
      <c r="F57" s="180" t="s">
        <v>179</v>
      </c>
      <c r="G57" s="287">
        <v>504000</v>
      </c>
      <c r="H57" s="287">
        <v>504000</v>
      </c>
      <c r="I57" s="287">
        <v>124000</v>
      </c>
      <c r="J57" s="371">
        <f t="shared" si="1"/>
        <v>24.603174603174601</v>
      </c>
    </row>
    <row r="58" spans="1:10" x14ac:dyDescent="0.25">
      <c r="A58" s="176" t="s">
        <v>205</v>
      </c>
      <c r="B58" s="81">
        <v>903</v>
      </c>
      <c r="C58" s="265" t="s">
        <v>20</v>
      </c>
      <c r="D58" s="267" t="s">
        <v>10</v>
      </c>
      <c r="E58" s="266" t="s">
        <v>137</v>
      </c>
      <c r="F58" s="267" t="s">
        <v>8</v>
      </c>
      <c r="G58" s="286">
        <f>SUM(G59)</f>
        <v>14648334</v>
      </c>
      <c r="H58" s="286">
        <f>SUM(H59)</f>
        <v>14648334</v>
      </c>
      <c r="I58" s="286">
        <f>SUM(I59)</f>
        <v>2818190.35</v>
      </c>
      <c r="J58" s="371">
        <f t="shared" si="1"/>
        <v>19.238982057618294</v>
      </c>
    </row>
    <row r="59" spans="1:10" x14ac:dyDescent="0.25">
      <c r="A59" s="15" t="s">
        <v>240</v>
      </c>
      <c r="B59" s="90">
        <v>903</v>
      </c>
      <c r="C59" s="173" t="s">
        <v>20</v>
      </c>
      <c r="D59" s="174" t="s">
        <v>10</v>
      </c>
      <c r="E59" s="181" t="s">
        <v>241</v>
      </c>
      <c r="F59" s="173" t="s">
        <v>8</v>
      </c>
      <c r="G59" s="287">
        <f t="shared" ref="G59:I60" si="6">SUM(G60)</f>
        <v>14648334</v>
      </c>
      <c r="H59" s="287">
        <f t="shared" si="6"/>
        <v>14648334</v>
      </c>
      <c r="I59" s="287">
        <f t="shared" si="6"/>
        <v>2818190.35</v>
      </c>
      <c r="J59" s="371">
        <f t="shared" si="1"/>
        <v>19.238982057618294</v>
      </c>
    </row>
    <row r="60" spans="1:10" ht="23.25" x14ac:dyDescent="0.25">
      <c r="A60" s="13" t="s">
        <v>16</v>
      </c>
      <c r="B60" s="90">
        <v>903</v>
      </c>
      <c r="C60" s="173" t="s">
        <v>20</v>
      </c>
      <c r="D60" s="174" t="s">
        <v>10</v>
      </c>
      <c r="E60" s="181" t="s">
        <v>241</v>
      </c>
      <c r="F60" s="173" t="s">
        <v>17</v>
      </c>
      <c r="G60" s="287">
        <f t="shared" si="6"/>
        <v>14648334</v>
      </c>
      <c r="H60" s="287">
        <f t="shared" si="6"/>
        <v>14648334</v>
      </c>
      <c r="I60" s="287">
        <f t="shared" si="6"/>
        <v>2818190.35</v>
      </c>
      <c r="J60" s="371">
        <f t="shared" si="1"/>
        <v>19.238982057618294</v>
      </c>
    </row>
    <row r="61" spans="1:10" x14ac:dyDescent="0.25">
      <c r="A61" s="178" t="s">
        <v>178</v>
      </c>
      <c r="B61" s="90">
        <v>903</v>
      </c>
      <c r="C61" s="173" t="s">
        <v>20</v>
      </c>
      <c r="D61" s="174" t="s">
        <v>10</v>
      </c>
      <c r="E61" s="181" t="s">
        <v>241</v>
      </c>
      <c r="F61" s="173" t="s">
        <v>177</v>
      </c>
      <c r="G61" s="287">
        <v>14648334</v>
      </c>
      <c r="H61" s="287">
        <v>14648334</v>
      </c>
      <c r="I61" s="287">
        <v>2818190.35</v>
      </c>
      <c r="J61" s="371">
        <f t="shared" si="1"/>
        <v>19.238982057618294</v>
      </c>
    </row>
    <row r="62" spans="1:10" x14ac:dyDescent="0.25">
      <c r="A62" s="176" t="s">
        <v>209</v>
      </c>
      <c r="B62" s="81">
        <v>903</v>
      </c>
      <c r="C62" s="265" t="s">
        <v>20</v>
      </c>
      <c r="D62" s="267" t="s">
        <v>20</v>
      </c>
      <c r="E62" s="266" t="s">
        <v>137</v>
      </c>
      <c r="F62" s="267" t="s">
        <v>8</v>
      </c>
      <c r="G62" s="286">
        <f>SUM(G63+G67)</f>
        <v>1180800</v>
      </c>
      <c r="H62" s="286">
        <f>SUM(H63+H67)</f>
        <v>1180800</v>
      </c>
      <c r="I62" s="286">
        <f>SUM(I63+I67)</f>
        <v>0</v>
      </c>
      <c r="J62" s="371">
        <f t="shared" si="1"/>
        <v>0</v>
      </c>
    </row>
    <row r="63" spans="1:10" ht="26.25" x14ac:dyDescent="0.25">
      <c r="A63" s="15" t="s">
        <v>342</v>
      </c>
      <c r="B63" s="90">
        <v>903</v>
      </c>
      <c r="C63" s="173" t="s">
        <v>20</v>
      </c>
      <c r="D63" s="175" t="s">
        <v>20</v>
      </c>
      <c r="E63" s="181" t="s">
        <v>242</v>
      </c>
      <c r="F63" s="180" t="s">
        <v>8</v>
      </c>
      <c r="G63" s="264">
        <f>SUM(G64)</f>
        <v>432000</v>
      </c>
      <c r="H63" s="264">
        <f>SUM(H64)</f>
        <v>432000</v>
      </c>
      <c r="I63" s="264">
        <f>SUM(I64)</f>
        <v>0</v>
      </c>
      <c r="J63" s="371">
        <f t="shared" si="1"/>
        <v>0</v>
      </c>
    </row>
    <row r="64" spans="1:10" ht="23.25" x14ac:dyDescent="0.25">
      <c r="A64" s="13" t="s">
        <v>16</v>
      </c>
      <c r="B64" s="90">
        <v>903</v>
      </c>
      <c r="C64" s="173" t="s">
        <v>20</v>
      </c>
      <c r="D64" s="175" t="s">
        <v>20</v>
      </c>
      <c r="E64" s="181" t="s">
        <v>242</v>
      </c>
      <c r="F64" s="180" t="s">
        <v>17</v>
      </c>
      <c r="G64" s="264">
        <f>SUM(G65:G66)</f>
        <v>432000</v>
      </c>
      <c r="H64" s="264">
        <f>SUM(H65:H66)</f>
        <v>432000</v>
      </c>
      <c r="I64" s="264">
        <f>SUM(I65:I66)</f>
        <v>0</v>
      </c>
      <c r="J64" s="371">
        <f t="shared" si="1"/>
        <v>0</v>
      </c>
    </row>
    <row r="65" spans="1:10" x14ac:dyDescent="0.25">
      <c r="A65" s="178" t="s">
        <v>178</v>
      </c>
      <c r="B65" s="90">
        <v>903</v>
      </c>
      <c r="C65" s="173" t="s">
        <v>20</v>
      </c>
      <c r="D65" s="174" t="s">
        <v>20</v>
      </c>
      <c r="E65" s="181" t="s">
        <v>242</v>
      </c>
      <c r="F65" s="173" t="s">
        <v>177</v>
      </c>
      <c r="G65" s="264">
        <v>305640</v>
      </c>
      <c r="H65" s="264">
        <v>305640</v>
      </c>
      <c r="I65" s="264"/>
      <c r="J65" s="371">
        <f t="shared" si="1"/>
        <v>0</v>
      </c>
    </row>
    <row r="66" spans="1:10" x14ac:dyDescent="0.25">
      <c r="A66" s="214" t="s">
        <v>180</v>
      </c>
      <c r="B66" s="27">
        <v>903</v>
      </c>
      <c r="C66" s="231" t="s">
        <v>20</v>
      </c>
      <c r="D66" s="232" t="s">
        <v>20</v>
      </c>
      <c r="E66" s="181" t="s">
        <v>242</v>
      </c>
      <c r="F66" s="231" t="s">
        <v>179</v>
      </c>
      <c r="G66" s="264">
        <v>126360</v>
      </c>
      <c r="H66" s="264">
        <v>126360</v>
      </c>
      <c r="I66" s="264"/>
      <c r="J66" s="371">
        <f t="shared" si="1"/>
        <v>0</v>
      </c>
    </row>
    <row r="67" spans="1:10" ht="26.25" x14ac:dyDescent="0.25">
      <c r="A67" s="15" t="s">
        <v>29</v>
      </c>
      <c r="B67" s="90">
        <v>903</v>
      </c>
      <c r="C67" s="173" t="s">
        <v>20</v>
      </c>
      <c r="D67" s="175" t="s">
        <v>20</v>
      </c>
      <c r="E67" s="181" t="s">
        <v>141</v>
      </c>
      <c r="F67" s="180" t="s">
        <v>8</v>
      </c>
      <c r="G67" s="287">
        <f>SUM(G68)</f>
        <v>748800</v>
      </c>
      <c r="H67" s="287">
        <f>SUM(H68)</f>
        <v>748800</v>
      </c>
      <c r="I67" s="287">
        <f>SUM(I68)</f>
        <v>0</v>
      </c>
      <c r="J67" s="371">
        <f t="shared" si="1"/>
        <v>0</v>
      </c>
    </row>
    <row r="68" spans="1:10" ht="23.25" x14ac:dyDescent="0.25">
      <c r="A68" s="13" t="s">
        <v>16</v>
      </c>
      <c r="B68" s="90">
        <v>903</v>
      </c>
      <c r="C68" s="173" t="s">
        <v>20</v>
      </c>
      <c r="D68" s="175" t="s">
        <v>20</v>
      </c>
      <c r="E68" s="181" t="s">
        <v>141</v>
      </c>
      <c r="F68" s="180" t="s">
        <v>17</v>
      </c>
      <c r="G68" s="287">
        <f>SUM(G69:G70)</f>
        <v>748800</v>
      </c>
      <c r="H68" s="287">
        <f>SUM(H69:H70)</f>
        <v>748800</v>
      </c>
      <c r="I68" s="287">
        <f>SUM(I69:I70)</f>
        <v>0</v>
      </c>
      <c r="J68" s="371">
        <f t="shared" si="1"/>
        <v>0</v>
      </c>
    </row>
    <row r="69" spans="1:10" x14ac:dyDescent="0.25">
      <c r="A69" s="178" t="s">
        <v>178</v>
      </c>
      <c r="B69" s="90">
        <v>903</v>
      </c>
      <c r="C69" s="173" t="s">
        <v>20</v>
      </c>
      <c r="D69" s="174" t="s">
        <v>20</v>
      </c>
      <c r="E69" s="181" t="s">
        <v>141</v>
      </c>
      <c r="F69" s="173" t="s">
        <v>177</v>
      </c>
      <c r="G69" s="287">
        <v>538200</v>
      </c>
      <c r="H69" s="287">
        <v>538200</v>
      </c>
      <c r="I69" s="287"/>
      <c r="J69" s="371">
        <f t="shared" si="1"/>
        <v>0</v>
      </c>
    </row>
    <row r="70" spans="1:10" x14ac:dyDescent="0.25">
      <c r="A70" s="214" t="s">
        <v>180</v>
      </c>
      <c r="B70" s="27">
        <v>903</v>
      </c>
      <c r="C70" s="231" t="s">
        <v>20</v>
      </c>
      <c r="D70" s="232" t="s">
        <v>20</v>
      </c>
      <c r="E70" s="181" t="s">
        <v>141</v>
      </c>
      <c r="F70" s="231" t="s">
        <v>179</v>
      </c>
      <c r="G70" s="287">
        <v>210600</v>
      </c>
      <c r="H70" s="287">
        <v>210600</v>
      </c>
      <c r="I70" s="287"/>
      <c r="J70" s="371">
        <f t="shared" si="1"/>
        <v>0</v>
      </c>
    </row>
    <row r="71" spans="1:10" x14ac:dyDescent="0.25">
      <c r="A71" s="12" t="s">
        <v>30</v>
      </c>
      <c r="B71" s="81">
        <v>903</v>
      </c>
      <c r="C71" s="271" t="s">
        <v>20</v>
      </c>
      <c r="D71" s="270" t="s">
        <v>31</v>
      </c>
      <c r="E71" s="269" t="s">
        <v>137</v>
      </c>
      <c r="F71" s="270" t="s">
        <v>8</v>
      </c>
      <c r="G71" s="248">
        <f>SUM(G72+G77+G84)</f>
        <v>45893194.649999999</v>
      </c>
      <c r="H71" s="248">
        <f>SUM(H72+H77+H84)</f>
        <v>45893194.649999999</v>
      </c>
      <c r="I71" s="248">
        <f>SUM(I72+I77+I84)</f>
        <v>9076371.709999999</v>
      </c>
      <c r="J71" s="371">
        <f t="shared" si="1"/>
        <v>19.777162560201067</v>
      </c>
    </row>
    <row r="72" spans="1:10" ht="26.25" x14ac:dyDescent="0.25">
      <c r="A72" s="16" t="s">
        <v>32</v>
      </c>
      <c r="B72" s="117">
        <v>903</v>
      </c>
      <c r="C72" s="206" t="s">
        <v>20</v>
      </c>
      <c r="D72" s="206" t="s">
        <v>31</v>
      </c>
      <c r="E72" s="202" t="s">
        <v>238</v>
      </c>
      <c r="F72" s="206" t="s">
        <v>8</v>
      </c>
      <c r="G72" s="248">
        <f>SUM(G73+G75)</f>
        <v>2419236</v>
      </c>
      <c r="H72" s="248">
        <f>SUM(H73+H75)</f>
        <v>2419236</v>
      </c>
      <c r="I72" s="248">
        <f>SUM(I73+I75)</f>
        <v>377295.83</v>
      </c>
      <c r="J72" s="371">
        <f t="shared" si="1"/>
        <v>15.595660365503822</v>
      </c>
    </row>
    <row r="73" spans="1:10" ht="43.5" x14ac:dyDescent="0.25">
      <c r="A73" s="17" t="s">
        <v>33</v>
      </c>
      <c r="B73" s="67">
        <v>903</v>
      </c>
      <c r="C73" s="180" t="s">
        <v>20</v>
      </c>
      <c r="D73" s="180" t="s">
        <v>31</v>
      </c>
      <c r="E73" s="181" t="s">
        <v>238</v>
      </c>
      <c r="F73" s="180" t="s">
        <v>34</v>
      </c>
      <c r="G73" s="264">
        <f>SUM(G74)</f>
        <v>2389264</v>
      </c>
      <c r="H73" s="264">
        <f>SUM(H74)</f>
        <v>2389264</v>
      </c>
      <c r="I73" s="264">
        <f>SUM(I74)</f>
        <v>377295.83</v>
      </c>
      <c r="J73" s="371">
        <f t="shared" si="1"/>
        <v>15.791299328998388</v>
      </c>
    </row>
    <row r="74" spans="1:10" ht="16.899999999999999" customHeight="1" x14ac:dyDescent="0.25">
      <c r="A74" s="298" t="s">
        <v>181</v>
      </c>
      <c r="B74" s="67">
        <v>903</v>
      </c>
      <c r="C74" s="180" t="s">
        <v>20</v>
      </c>
      <c r="D74" s="180" t="s">
        <v>31</v>
      </c>
      <c r="E74" s="181" t="s">
        <v>238</v>
      </c>
      <c r="F74" s="180" t="s">
        <v>36</v>
      </c>
      <c r="G74" s="264">
        <v>2389264</v>
      </c>
      <c r="H74" s="264">
        <v>2389264</v>
      </c>
      <c r="I74" s="264">
        <v>377295.83</v>
      </c>
      <c r="J74" s="371">
        <f t="shared" si="1"/>
        <v>15.791299328998388</v>
      </c>
    </row>
    <row r="75" spans="1:10" x14ac:dyDescent="0.25">
      <c r="A75" s="13" t="s">
        <v>12</v>
      </c>
      <c r="B75" s="67">
        <v>903</v>
      </c>
      <c r="C75" s="180" t="s">
        <v>20</v>
      </c>
      <c r="D75" s="180" t="s">
        <v>31</v>
      </c>
      <c r="E75" s="181" t="s">
        <v>238</v>
      </c>
      <c r="F75" s="180" t="s">
        <v>13</v>
      </c>
      <c r="G75" s="264">
        <f>SUM(G76)</f>
        <v>29972</v>
      </c>
      <c r="H75" s="264">
        <f>SUM(H76)</f>
        <v>29972</v>
      </c>
      <c r="I75" s="264">
        <f>SUM(I76)</f>
        <v>0</v>
      </c>
      <c r="J75" s="371">
        <f t="shared" si="1"/>
        <v>0</v>
      </c>
    </row>
    <row r="76" spans="1:10" ht="33.75" x14ac:dyDescent="0.25">
      <c r="A76" s="299" t="s">
        <v>182</v>
      </c>
      <c r="B76" s="67">
        <v>903</v>
      </c>
      <c r="C76" s="180" t="s">
        <v>20</v>
      </c>
      <c r="D76" s="180" t="s">
        <v>31</v>
      </c>
      <c r="E76" s="181" t="s">
        <v>238</v>
      </c>
      <c r="F76" s="180" t="s">
        <v>15</v>
      </c>
      <c r="G76" s="264">
        <v>29972</v>
      </c>
      <c r="H76" s="264">
        <v>29972</v>
      </c>
      <c r="I76" s="264"/>
      <c r="J76" s="371">
        <f t="shared" si="1"/>
        <v>0</v>
      </c>
    </row>
    <row r="77" spans="1:10" ht="39" x14ac:dyDescent="0.25">
      <c r="A77" s="15" t="s">
        <v>244</v>
      </c>
      <c r="B77" s="116">
        <v>903</v>
      </c>
      <c r="C77" s="201" t="s">
        <v>20</v>
      </c>
      <c r="D77" s="205" t="s">
        <v>31</v>
      </c>
      <c r="E77" s="202" t="s">
        <v>245</v>
      </c>
      <c r="F77" s="201" t="s">
        <v>8</v>
      </c>
      <c r="G77" s="304">
        <f>SUM(G78+G80+G82)</f>
        <v>43333958.649999999</v>
      </c>
      <c r="H77" s="304">
        <f>SUM(H78+H80+H82)</f>
        <v>43333958.649999999</v>
      </c>
      <c r="I77" s="304">
        <f>SUM(I78+I80+I82)</f>
        <v>8699075.879999999</v>
      </c>
      <c r="J77" s="371">
        <f t="shared" si="1"/>
        <v>20.074500809540048</v>
      </c>
    </row>
    <row r="78" spans="1:10" ht="43.5" x14ac:dyDescent="0.25">
      <c r="A78" s="17" t="s">
        <v>33</v>
      </c>
      <c r="B78" s="67">
        <v>903</v>
      </c>
      <c r="C78" s="180" t="s">
        <v>20</v>
      </c>
      <c r="D78" s="180" t="s">
        <v>31</v>
      </c>
      <c r="E78" s="218" t="s">
        <v>245</v>
      </c>
      <c r="F78" s="173" t="s">
        <v>34</v>
      </c>
      <c r="G78" s="264">
        <f>SUM(G79)</f>
        <v>41380444.649999999</v>
      </c>
      <c r="H78" s="264">
        <f>SUM(H79)</f>
        <v>41380444.649999999</v>
      </c>
      <c r="I78" s="264">
        <f>SUM(I79)</f>
        <v>7964561.0800000001</v>
      </c>
      <c r="J78" s="371">
        <f t="shared" si="1"/>
        <v>19.247161666253387</v>
      </c>
    </row>
    <row r="79" spans="1:10" x14ac:dyDescent="0.25">
      <c r="A79" s="13" t="s">
        <v>37</v>
      </c>
      <c r="B79" s="67">
        <v>903</v>
      </c>
      <c r="C79" s="180" t="s">
        <v>20</v>
      </c>
      <c r="D79" s="180" t="s">
        <v>31</v>
      </c>
      <c r="E79" s="218" t="s">
        <v>245</v>
      </c>
      <c r="F79" s="173" t="s">
        <v>38</v>
      </c>
      <c r="G79" s="264">
        <v>41380444.649999999</v>
      </c>
      <c r="H79" s="264">
        <v>41380444.649999999</v>
      </c>
      <c r="I79" s="264">
        <v>7964561.0800000001</v>
      </c>
      <c r="J79" s="371">
        <f t="shared" si="1"/>
        <v>19.247161666253387</v>
      </c>
    </row>
    <row r="80" spans="1:10" x14ac:dyDescent="0.25">
      <c r="A80" s="17" t="s">
        <v>12</v>
      </c>
      <c r="B80" s="67">
        <v>903</v>
      </c>
      <c r="C80" s="180" t="s">
        <v>20</v>
      </c>
      <c r="D80" s="180" t="s">
        <v>31</v>
      </c>
      <c r="E80" s="218" t="s">
        <v>245</v>
      </c>
      <c r="F80" s="173" t="s">
        <v>13</v>
      </c>
      <c r="G80" s="264">
        <f>SUM(G81)</f>
        <v>1867087</v>
      </c>
      <c r="H80" s="264">
        <f>SUM(H81)</f>
        <v>1867087</v>
      </c>
      <c r="I80" s="264">
        <f>SUM(I81)</f>
        <v>667498.68999999994</v>
      </c>
      <c r="J80" s="371">
        <f t="shared" si="1"/>
        <v>35.750808076966948</v>
      </c>
    </row>
    <row r="81" spans="1:10" ht="33.75" x14ac:dyDescent="0.25">
      <c r="A81" s="299" t="s">
        <v>182</v>
      </c>
      <c r="B81" s="67">
        <v>903</v>
      </c>
      <c r="C81" s="180" t="s">
        <v>20</v>
      </c>
      <c r="D81" s="180" t="s">
        <v>31</v>
      </c>
      <c r="E81" s="218" t="s">
        <v>245</v>
      </c>
      <c r="F81" s="173" t="s">
        <v>15</v>
      </c>
      <c r="G81" s="264">
        <v>1867087</v>
      </c>
      <c r="H81" s="264">
        <v>1867087</v>
      </c>
      <c r="I81" s="264">
        <v>667498.68999999994</v>
      </c>
      <c r="J81" s="371">
        <f t="shared" si="1"/>
        <v>35.750808076966948</v>
      </c>
    </row>
    <row r="82" spans="1:10" x14ac:dyDescent="0.25">
      <c r="A82" s="186" t="s">
        <v>39</v>
      </c>
      <c r="B82" s="67">
        <v>903</v>
      </c>
      <c r="C82" s="173" t="s">
        <v>20</v>
      </c>
      <c r="D82" s="175" t="s">
        <v>31</v>
      </c>
      <c r="E82" s="218" t="s">
        <v>245</v>
      </c>
      <c r="F82" s="173" t="s">
        <v>40</v>
      </c>
      <c r="G82" s="264">
        <f>SUM(G83)</f>
        <v>86427</v>
      </c>
      <c r="H82" s="264">
        <f>SUM(H83)</f>
        <v>86427</v>
      </c>
      <c r="I82" s="264">
        <f>SUM(I83)</f>
        <v>67016.11</v>
      </c>
      <c r="J82" s="371">
        <f t="shared" ref="J82:J145" si="7">I82/H82*100</f>
        <v>77.540710657549155</v>
      </c>
    </row>
    <row r="83" spans="1:10" x14ac:dyDescent="0.25">
      <c r="A83" s="177" t="s">
        <v>168</v>
      </c>
      <c r="B83" s="67">
        <v>903</v>
      </c>
      <c r="C83" s="173" t="s">
        <v>20</v>
      </c>
      <c r="D83" s="175" t="s">
        <v>31</v>
      </c>
      <c r="E83" s="218" t="s">
        <v>245</v>
      </c>
      <c r="F83" s="173" t="s">
        <v>167</v>
      </c>
      <c r="G83" s="264">
        <v>86427</v>
      </c>
      <c r="H83" s="264">
        <v>86427</v>
      </c>
      <c r="I83" s="264">
        <v>67016.11</v>
      </c>
      <c r="J83" s="371">
        <f t="shared" si="7"/>
        <v>77.540710657549155</v>
      </c>
    </row>
    <row r="84" spans="1:10" x14ac:dyDescent="0.25">
      <c r="A84" s="19" t="s">
        <v>246</v>
      </c>
      <c r="B84" s="81">
        <v>903</v>
      </c>
      <c r="C84" s="265" t="s">
        <v>20</v>
      </c>
      <c r="D84" s="265" t="s">
        <v>31</v>
      </c>
      <c r="E84" s="269" t="s">
        <v>247</v>
      </c>
      <c r="F84" s="265" t="s">
        <v>8</v>
      </c>
      <c r="G84" s="304">
        <f t="shared" ref="G84:I85" si="8">SUM(G85)</f>
        <v>140000</v>
      </c>
      <c r="H84" s="304">
        <f t="shared" si="8"/>
        <v>140000</v>
      </c>
      <c r="I84" s="304">
        <f t="shared" si="8"/>
        <v>0</v>
      </c>
      <c r="J84" s="371">
        <f t="shared" si="7"/>
        <v>0</v>
      </c>
    </row>
    <row r="85" spans="1:10" ht="34.5" x14ac:dyDescent="0.25">
      <c r="A85" s="13" t="s">
        <v>33</v>
      </c>
      <c r="B85" s="90">
        <v>903</v>
      </c>
      <c r="C85" s="173" t="s">
        <v>20</v>
      </c>
      <c r="D85" s="173" t="s">
        <v>31</v>
      </c>
      <c r="E85" s="218" t="s">
        <v>247</v>
      </c>
      <c r="F85" s="173" t="s">
        <v>34</v>
      </c>
      <c r="G85" s="264">
        <f t="shared" si="8"/>
        <v>140000</v>
      </c>
      <c r="H85" s="264">
        <f t="shared" si="8"/>
        <v>140000</v>
      </c>
      <c r="I85" s="264">
        <f t="shared" si="8"/>
        <v>0</v>
      </c>
      <c r="J85" s="371">
        <f t="shared" si="7"/>
        <v>0</v>
      </c>
    </row>
    <row r="86" spans="1:10" x14ac:dyDescent="0.25">
      <c r="A86" s="13" t="s">
        <v>37</v>
      </c>
      <c r="B86" s="90">
        <v>903</v>
      </c>
      <c r="C86" s="173" t="s">
        <v>20</v>
      </c>
      <c r="D86" s="173" t="s">
        <v>31</v>
      </c>
      <c r="E86" s="218" t="s">
        <v>247</v>
      </c>
      <c r="F86" s="173" t="s">
        <v>38</v>
      </c>
      <c r="G86" s="264">
        <v>140000</v>
      </c>
      <c r="H86" s="264">
        <v>140000</v>
      </c>
      <c r="I86" s="264"/>
      <c r="J86" s="371">
        <f t="shared" si="7"/>
        <v>0</v>
      </c>
    </row>
    <row r="87" spans="1:10" ht="18" x14ac:dyDescent="0.25">
      <c r="A87" s="20" t="s">
        <v>41</v>
      </c>
      <c r="B87" s="81">
        <v>903</v>
      </c>
      <c r="C87" s="265" t="s">
        <v>42</v>
      </c>
      <c r="D87" s="265" t="s">
        <v>7</v>
      </c>
      <c r="E87" s="265" t="s">
        <v>137</v>
      </c>
      <c r="F87" s="265" t="s">
        <v>8</v>
      </c>
      <c r="G87" s="286">
        <f t="shared" ref="G87:I90" si="9">SUM(G88)</f>
        <v>3246029</v>
      </c>
      <c r="H87" s="286">
        <f t="shared" si="9"/>
        <v>3246029</v>
      </c>
      <c r="I87" s="286">
        <f t="shared" si="9"/>
        <v>921838</v>
      </c>
      <c r="J87" s="371">
        <f t="shared" si="7"/>
        <v>28.398945295929273</v>
      </c>
    </row>
    <row r="88" spans="1:10" x14ac:dyDescent="0.25">
      <c r="A88" s="18" t="s">
        <v>43</v>
      </c>
      <c r="B88" s="81">
        <v>903</v>
      </c>
      <c r="C88" s="265" t="s">
        <v>42</v>
      </c>
      <c r="D88" s="265" t="s">
        <v>44</v>
      </c>
      <c r="E88" s="265" t="s">
        <v>137</v>
      </c>
      <c r="F88" s="265" t="s">
        <v>8</v>
      </c>
      <c r="G88" s="286">
        <f t="shared" si="9"/>
        <v>3246029</v>
      </c>
      <c r="H88" s="286">
        <f t="shared" si="9"/>
        <v>3246029</v>
      </c>
      <c r="I88" s="286">
        <f t="shared" si="9"/>
        <v>921838</v>
      </c>
      <c r="J88" s="371">
        <f t="shared" si="7"/>
        <v>28.398945295929273</v>
      </c>
    </row>
    <row r="89" spans="1:10" ht="36.75" x14ac:dyDescent="0.25">
      <c r="A89" s="23" t="s">
        <v>45</v>
      </c>
      <c r="B89" s="90">
        <v>903</v>
      </c>
      <c r="C89" s="173" t="s">
        <v>42</v>
      </c>
      <c r="D89" s="173" t="s">
        <v>44</v>
      </c>
      <c r="E89" s="181" t="s">
        <v>142</v>
      </c>
      <c r="F89" s="173" t="s">
        <v>8</v>
      </c>
      <c r="G89" s="287">
        <f t="shared" si="9"/>
        <v>3246029</v>
      </c>
      <c r="H89" s="287">
        <f t="shared" si="9"/>
        <v>3246029</v>
      </c>
      <c r="I89" s="287">
        <f t="shared" si="9"/>
        <v>921838</v>
      </c>
      <c r="J89" s="371">
        <f t="shared" si="7"/>
        <v>28.398945295929273</v>
      </c>
    </row>
    <row r="90" spans="1:10" ht="23.25" x14ac:dyDescent="0.25">
      <c r="A90" s="13" t="s">
        <v>16</v>
      </c>
      <c r="B90" s="90">
        <v>903</v>
      </c>
      <c r="C90" s="173" t="s">
        <v>42</v>
      </c>
      <c r="D90" s="173" t="s">
        <v>44</v>
      </c>
      <c r="E90" s="181" t="s">
        <v>142</v>
      </c>
      <c r="F90" s="173" t="s">
        <v>17</v>
      </c>
      <c r="G90" s="287">
        <f t="shared" si="9"/>
        <v>3246029</v>
      </c>
      <c r="H90" s="287">
        <f t="shared" si="9"/>
        <v>3246029</v>
      </c>
      <c r="I90" s="287">
        <f t="shared" si="9"/>
        <v>921838</v>
      </c>
      <c r="J90" s="371">
        <f t="shared" si="7"/>
        <v>28.398945295929273</v>
      </c>
    </row>
    <row r="91" spans="1:10" x14ac:dyDescent="0.25">
      <c r="A91" s="178" t="s">
        <v>178</v>
      </c>
      <c r="B91" s="28">
        <v>903</v>
      </c>
      <c r="C91" s="255" t="s">
        <v>42</v>
      </c>
      <c r="D91" s="255" t="s">
        <v>44</v>
      </c>
      <c r="E91" s="181" t="s">
        <v>142</v>
      </c>
      <c r="F91" s="255">
        <v>610</v>
      </c>
      <c r="G91" s="287">
        <v>3246029</v>
      </c>
      <c r="H91" s="287">
        <v>3246029</v>
      </c>
      <c r="I91" s="287">
        <v>921838</v>
      </c>
      <c r="J91" s="371">
        <f t="shared" si="7"/>
        <v>28.398945295929273</v>
      </c>
    </row>
    <row r="92" spans="1:10" ht="36" x14ac:dyDescent="0.25">
      <c r="A92" s="34" t="s">
        <v>46</v>
      </c>
      <c r="B92" s="201" t="s">
        <v>47</v>
      </c>
      <c r="C92" s="204" t="s">
        <v>7</v>
      </c>
      <c r="D92" s="204" t="s">
        <v>7</v>
      </c>
      <c r="E92" s="204" t="s">
        <v>137</v>
      </c>
      <c r="F92" s="204" t="s">
        <v>8</v>
      </c>
      <c r="G92" s="309">
        <f>SUM(G93+G106)</f>
        <v>17926438</v>
      </c>
      <c r="H92" s="309">
        <f>SUM(H93+H106)</f>
        <v>17926438</v>
      </c>
      <c r="I92" s="309">
        <f>SUM(I93+I106)</f>
        <v>4073104.46</v>
      </c>
      <c r="J92" s="371">
        <f t="shared" si="7"/>
        <v>22.721214666293438</v>
      </c>
    </row>
    <row r="93" spans="1:10" ht="18" x14ac:dyDescent="0.25">
      <c r="A93" s="33" t="s">
        <v>48</v>
      </c>
      <c r="B93" s="201" t="s">
        <v>47</v>
      </c>
      <c r="C93" s="204" t="s">
        <v>22</v>
      </c>
      <c r="D93" s="204" t="s">
        <v>7</v>
      </c>
      <c r="E93" s="204" t="s">
        <v>137</v>
      </c>
      <c r="F93" s="204" t="s">
        <v>8</v>
      </c>
      <c r="G93" s="286">
        <f>SUM(G94+G102)</f>
        <v>6739838</v>
      </c>
      <c r="H93" s="286">
        <f>SUM(H94+H102)</f>
        <v>6739838</v>
      </c>
      <c r="I93" s="286">
        <f>SUM(I94+I102)</f>
        <v>1376453.4600000002</v>
      </c>
      <c r="J93" s="371">
        <f t="shared" si="7"/>
        <v>20.422649031030126</v>
      </c>
    </row>
    <row r="94" spans="1:10" ht="39" x14ac:dyDescent="0.25">
      <c r="A94" s="29" t="s">
        <v>49</v>
      </c>
      <c r="B94" s="81">
        <v>906</v>
      </c>
      <c r="C94" s="265" t="s">
        <v>22</v>
      </c>
      <c r="D94" s="265" t="s">
        <v>50</v>
      </c>
      <c r="E94" s="266" t="s">
        <v>137</v>
      </c>
      <c r="F94" s="267" t="s">
        <v>8</v>
      </c>
      <c r="G94" s="286">
        <f>SUM(G95)</f>
        <v>6639838</v>
      </c>
      <c r="H94" s="286">
        <f>SUM(H95)</f>
        <v>6639838</v>
      </c>
      <c r="I94" s="286">
        <f>SUM(I95)</f>
        <v>1376453.4600000002</v>
      </c>
      <c r="J94" s="371">
        <f t="shared" si="7"/>
        <v>20.730226550708018</v>
      </c>
    </row>
    <row r="95" spans="1:10" ht="26.25" x14ac:dyDescent="0.25">
      <c r="A95" s="32" t="s">
        <v>32</v>
      </c>
      <c r="B95" s="90">
        <v>906</v>
      </c>
      <c r="C95" s="173" t="s">
        <v>22</v>
      </c>
      <c r="D95" s="173" t="s">
        <v>50</v>
      </c>
      <c r="E95" s="174" t="s">
        <v>248</v>
      </c>
      <c r="F95" s="175" t="s">
        <v>8</v>
      </c>
      <c r="G95" s="264">
        <f>SUM(G96+G98+G100)</f>
        <v>6639838</v>
      </c>
      <c r="H95" s="264">
        <f>SUM(H96+H98+H100)</f>
        <v>6639838</v>
      </c>
      <c r="I95" s="264">
        <f>SUM(I96+I98+I100)</f>
        <v>1376453.4600000002</v>
      </c>
      <c r="J95" s="371">
        <f t="shared" si="7"/>
        <v>20.730226550708018</v>
      </c>
    </row>
    <row r="96" spans="1:10" ht="43.5" x14ac:dyDescent="0.25">
      <c r="A96" s="31" t="s">
        <v>33</v>
      </c>
      <c r="B96" s="90">
        <v>906</v>
      </c>
      <c r="C96" s="173" t="s">
        <v>22</v>
      </c>
      <c r="D96" s="173" t="s">
        <v>50</v>
      </c>
      <c r="E96" s="174" t="s">
        <v>248</v>
      </c>
      <c r="F96" s="173" t="s">
        <v>34</v>
      </c>
      <c r="G96" s="264">
        <f>SUM(G97)</f>
        <v>5976026</v>
      </c>
      <c r="H96" s="264">
        <f>SUM(H97)</f>
        <v>5976026</v>
      </c>
      <c r="I96" s="264">
        <f>SUM(I97)</f>
        <v>1319787.51</v>
      </c>
      <c r="J96" s="371">
        <f t="shared" si="7"/>
        <v>22.084701606050576</v>
      </c>
    </row>
    <row r="97" spans="1:10" x14ac:dyDescent="0.25">
      <c r="A97" s="30" t="s">
        <v>35</v>
      </c>
      <c r="B97" s="90">
        <v>906</v>
      </c>
      <c r="C97" s="173" t="s">
        <v>22</v>
      </c>
      <c r="D97" s="173" t="s">
        <v>50</v>
      </c>
      <c r="E97" s="174" t="s">
        <v>248</v>
      </c>
      <c r="F97" s="173" t="s">
        <v>36</v>
      </c>
      <c r="G97" s="264">
        <v>5976026</v>
      </c>
      <c r="H97" s="264">
        <v>5976026</v>
      </c>
      <c r="I97" s="264">
        <v>1319787.51</v>
      </c>
      <c r="J97" s="371">
        <f t="shared" si="7"/>
        <v>22.084701606050576</v>
      </c>
    </row>
    <row r="98" spans="1:10" x14ac:dyDescent="0.25">
      <c r="A98" s="31" t="s">
        <v>12</v>
      </c>
      <c r="B98" s="90">
        <v>906</v>
      </c>
      <c r="C98" s="173" t="s">
        <v>22</v>
      </c>
      <c r="D98" s="173" t="s">
        <v>50</v>
      </c>
      <c r="E98" s="174" t="s">
        <v>248</v>
      </c>
      <c r="F98" s="173" t="s">
        <v>13</v>
      </c>
      <c r="G98" s="264">
        <f>SUM(G99)</f>
        <v>658305</v>
      </c>
      <c r="H98" s="264">
        <f>SUM(H99)</f>
        <v>658305</v>
      </c>
      <c r="I98" s="264">
        <f>SUM(I99)</f>
        <v>55643.35</v>
      </c>
      <c r="J98" s="371">
        <f t="shared" si="7"/>
        <v>8.4525182096444649</v>
      </c>
    </row>
    <row r="99" spans="1:10" ht="33.75" x14ac:dyDescent="0.25">
      <c r="A99" s="298" t="s">
        <v>182</v>
      </c>
      <c r="B99" s="90">
        <v>906</v>
      </c>
      <c r="C99" s="173" t="s">
        <v>22</v>
      </c>
      <c r="D99" s="173" t="s">
        <v>50</v>
      </c>
      <c r="E99" s="174" t="s">
        <v>248</v>
      </c>
      <c r="F99" s="173" t="s">
        <v>15</v>
      </c>
      <c r="G99" s="264">
        <v>658305</v>
      </c>
      <c r="H99" s="264">
        <v>658305</v>
      </c>
      <c r="I99" s="264">
        <v>55643.35</v>
      </c>
      <c r="J99" s="371">
        <f t="shared" si="7"/>
        <v>8.4525182096444649</v>
      </c>
    </row>
    <row r="100" spans="1:10" x14ac:dyDescent="0.25">
      <c r="A100" s="186" t="s">
        <v>39</v>
      </c>
      <c r="B100" s="90">
        <v>906</v>
      </c>
      <c r="C100" s="173" t="s">
        <v>22</v>
      </c>
      <c r="D100" s="173" t="s">
        <v>50</v>
      </c>
      <c r="E100" s="174" t="s">
        <v>248</v>
      </c>
      <c r="F100" s="173" t="s">
        <v>40</v>
      </c>
      <c r="G100" s="264">
        <f>SUM(G101)</f>
        <v>5507</v>
      </c>
      <c r="H100" s="264">
        <f>SUM(H101)</f>
        <v>5507</v>
      </c>
      <c r="I100" s="264">
        <f>SUM(I101)</f>
        <v>1022.6</v>
      </c>
      <c r="J100" s="371">
        <f t="shared" si="7"/>
        <v>18.569093880515709</v>
      </c>
    </row>
    <row r="101" spans="1:10" x14ac:dyDescent="0.25">
      <c r="A101" s="177" t="s">
        <v>168</v>
      </c>
      <c r="B101" s="90">
        <v>906</v>
      </c>
      <c r="C101" s="173" t="s">
        <v>22</v>
      </c>
      <c r="D101" s="173" t="s">
        <v>50</v>
      </c>
      <c r="E101" s="174" t="s">
        <v>248</v>
      </c>
      <c r="F101" s="173" t="s">
        <v>167</v>
      </c>
      <c r="G101" s="264">
        <v>5507</v>
      </c>
      <c r="H101" s="264">
        <v>5507</v>
      </c>
      <c r="I101" s="264">
        <v>1022.6</v>
      </c>
      <c r="J101" s="371">
        <f t="shared" si="7"/>
        <v>18.569093880515709</v>
      </c>
    </row>
    <row r="102" spans="1:10" x14ac:dyDescent="0.25">
      <c r="A102" s="225" t="s">
        <v>81</v>
      </c>
      <c r="B102" s="201" t="s">
        <v>47</v>
      </c>
      <c r="C102" s="271" t="s">
        <v>22</v>
      </c>
      <c r="D102" s="269">
        <v>11</v>
      </c>
      <c r="E102" s="269" t="s">
        <v>137</v>
      </c>
      <c r="F102" s="270" t="s">
        <v>8</v>
      </c>
      <c r="G102" s="304">
        <f t="shared" ref="G102:I104" si="10">SUM(G103)</f>
        <v>100000</v>
      </c>
      <c r="H102" s="304">
        <f t="shared" si="10"/>
        <v>100000</v>
      </c>
      <c r="I102" s="304">
        <f t="shared" si="10"/>
        <v>0</v>
      </c>
      <c r="J102" s="371">
        <f t="shared" si="7"/>
        <v>0</v>
      </c>
    </row>
    <row r="103" spans="1:10" x14ac:dyDescent="0.25">
      <c r="A103" s="192" t="s">
        <v>249</v>
      </c>
      <c r="B103" s="81">
        <v>906</v>
      </c>
      <c r="C103" s="271" t="s">
        <v>22</v>
      </c>
      <c r="D103" s="269">
        <v>11</v>
      </c>
      <c r="E103" s="269" t="s">
        <v>250</v>
      </c>
      <c r="F103" s="270" t="s">
        <v>8</v>
      </c>
      <c r="G103" s="304">
        <f t="shared" si="10"/>
        <v>100000</v>
      </c>
      <c r="H103" s="304">
        <f t="shared" si="10"/>
        <v>100000</v>
      </c>
      <c r="I103" s="304">
        <f t="shared" si="10"/>
        <v>0</v>
      </c>
      <c r="J103" s="371">
        <f t="shared" si="7"/>
        <v>0</v>
      </c>
    </row>
    <row r="104" spans="1:10" x14ac:dyDescent="0.25">
      <c r="A104" s="177" t="s">
        <v>39</v>
      </c>
      <c r="B104" s="90">
        <v>906</v>
      </c>
      <c r="C104" s="180" t="s">
        <v>22</v>
      </c>
      <c r="D104" s="181">
        <v>11</v>
      </c>
      <c r="E104" s="218" t="s">
        <v>250</v>
      </c>
      <c r="F104" s="180" t="s">
        <v>40</v>
      </c>
      <c r="G104" s="264">
        <f t="shared" si="10"/>
        <v>100000</v>
      </c>
      <c r="H104" s="264">
        <f t="shared" si="10"/>
        <v>100000</v>
      </c>
      <c r="I104" s="264">
        <f t="shared" si="10"/>
        <v>0</v>
      </c>
      <c r="J104" s="371">
        <f t="shared" si="7"/>
        <v>0</v>
      </c>
    </row>
    <row r="105" spans="1:10" x14ac:dyDescent="0.25">
      <c r="A105" s="183" t="s">
        <v>186</v>
      </c>
      <c r="B105" s="90">
        <v>906</v>
      </c>
      <c r="C105" s="180" t="s">
        <v>22</v>
      </c>
      <c r="D105" s="181">
        <v>11</v>
      </c>
      <c r="E105" s="218" t="s">
        <v>250</v>
      </c>
      <c r="F105" s="180" t="s">
        <v>82</v>
      </c>
      <c r="G105" s="264">
        <v>100000</v>
      </c>
      <c r="H105" s="264">
        <v>100000</v>
      </c>
      <c r="I105" s="264"/>
      <c r="J105" s="371">
        <f t="shared" si="7"/>
        <v>0</v>
      </c>
    </row>
    <row r="106" spans="1:10" ht="47.25" x14ac:dyDescent="0.25">
      <c r="A106" s="80" t="s">
        <v>212</v>
      </c>
      <c r="B106" s="201" t="s">
        <v>47</v>
      </c>
      <c r="C106" s="201" t="s">
        <v>11</v>
      </c>
      <c r="D106" s="204" t="s">
        <v>7</v>
      </c>
      <c r="E106" s="204" t="s">
        <v>137</v>
      </c>
      <c r="F106" s="204" t="s">
        <v>8</v>
      </c>
      <c r="G106" s="304">
        <f>SUM(G107+G111)</f>
        <v>11186600</v>
      </c>
      <c r="H106" s="304">
        <f>SUM(H107+H111)</f>
        <v>11186600</v>
      </c>
      <c r="I106" s="304">
        <f>SUM(I107+I111)</f>
        <v>2696651</v>
      </c>
      <c r="J106" s="371">
        <f t="shared" si="7"/>
        <v>24.106082277009993</v>
      </c>
    </row>
    <row r="107" spans="1:10" ht="45" x14ac:dyDescent="0.25">
      <c r="A107" s="35" t="s">
        <v>69</v>
      </c>
      <c r="B107" s="81">
        <v>906</v>
      </c>
      <c r="C107" s="311">
        <v>14</v>
      </c>
      <c r="D107" s="266" t="s">
        <v>22</v>
      </c>
      <c r="E107" s="266" t="s">
        <v>137</v>
      </c>
      <c r="F107" s="267" t="s">
        <v>8</v>
      </c>
      <c r="G107" s="304">
        <f t="shared" ref="G107:I109" si="11">SUM(G108)</f>
        <v>1538000</v>
      </c>
      <c r="H107" s="304">
        <f t="shared" si="11"/>
        <v>1538000</v>
      </c>
      <c r="I107" s="304">
        <f t="shared" si="11"/>
        <v>384500</v>
      </c>
      <c r="J107" s="371">
        <f t="shared" si="7"/>
        <v>25</v>
      </c>
    </row>
    <row r="108" spans="1:10" ht="39" x14ac:dyDescent="0.25">
      <c r="A108" s="32" t="s">
        <v>252</v>
      </c>
      <c r="B108" s="90">
        <v>906</v>
      </c>
      <c r="C108" s="310">
        <v>14</v>
      </c>
      <c r="D108" s="174" t="s">
        <v>22</v>
      </c>
      <c r="E108" s="174" t="s">
        <v>143</v>
      </c>
      <c r="F108" s="175" t="s">
        <v>8</v>
      </c>
      <c r="G108" s="334">
        <f t="shared" si="11"/>
        <v>1538000</v>
      </c>
      <c r="H108" s="334">
        <f t="shared" si="11"/>
        <v>1538000</v>
      </c>
      <c r="I108" s="334">
        <f t="shared" si="11"/>
        <v>384500</v>
      </c>
      <c r="J108" s="371">
        <f t="shared" si="7"/>
        <v>25</v>
      </c>
    </row>
    <row r="109" spans="1:10" x14ac:dyDescent="0.25">
      <c r="A109" s="30" t="s">
        <v>53</v>
      </c>
      <c r="B109" s="90">
        <v>906</v>
      </c>
      <c r="C109" s="310">
        <v>14</v>
      </c>
      <c r="D109" s="174" t="s">
        <v>22</v>
      </c>
      <c r="E109" s="174" t="s">
        <v>143</v>
      </c>
      <c r="F109" s="173" t="s">
        <v>54</v>
      </c>
      <c r="G109" s="334">
        <f t="shared" si="11"/>
        <v>1538000</v>
      </c>
      <c r="H109" s="334">
        <f t="shared" si="11"/>
        <v>1538000</v>
      </c>
      <c r="I109" s="334">
        <f t="shared" si="11"/>
        <v>384500</v>
      </c>
      <c r="J109" s="371">
        <f t="shared" si="7"/>
        <v>25</v>
      </c>
    </row>
    <row r="110" spans="1:10" x14ac:dyDescent="0.25">
      <c r="A110" s="30" t="s">
        <v>184</v>
      </c>
      <c r="B110" s="90">
        <v>906</v>
      </c>
      <c r="C110" s="310">
        <v>14</v>
      </c>
      <c r="D110" s="174" t="s">
        <v>22</v>
      </c>
      <c r="E110" s="174" t="s">
        <v>143</v>
      </c>
      <c r="F110" s="173" t="s">
        <v>183</v>
      </c>
      <c r="G110" s="334">
        <v>1538000</v>
      </c>
      <c r="H110" s="334">
        <v>1538000</v>
      </c>
      <c r="I110" s="334">
        <v>384500</v>
      </c>
      <c r="J110" s="371">
        <f t="shared" si="7"/>
        <v>25</v>
      </c>
    </row>
    <row r="111" spans="1:10" x14ac:dyDescent="0.25">
      <c r="A111" s="35" t="s">
        <v>70</v>
      </c>
      <c r="B111" s="81">
        <v>906</v>
      </c>
      <c r="C111" s="311">
        <v>14</v>
      </c>
      <c r="D111" s="266" t="s">
        <v>26</v>
      </c>
      <c r="E111" s="266" t="s">
        <v>137</v>
      </c>
      <c r="F111" s="267" t="s">
        <v>8</v>
      </c>
      <c r="G111" s="335">
        <f t="shared" ref="G111:I113" si="12">SUM(G112)</f>
        <v>9648600</v>
      </c>
      <c r="H111" s="335">
        <f t="shared" si="12"/>
        <v>9648600</v>
      </c>
      <c r="I111" s="335">
        <f t="shared" si="12"/>
        <v>2312151</v>
      </c>
      <c r="J111" s="371">
        <f t="shared" si="7"/>
        <v>23.963590572725575</v>
      </c>
    </row>
    <row r="112" spans="1:10" ht="26.25" x14ac:dyDescent="0.25">
      <c r="A112" s="189" t="s">
        <v>71</v>
      </c>
      <c r="B112" s="90">
        <v>906</v>
      </c>
      <c r="C112" s="312">
        <v>14</v>
      </c>
      <c r="D112" s="181" t="s">
        <v>26</v>
      </c>
      <c r="E112" s="174" t="s">
        <v>251</v>
      </c>
      <c r="F112" s="180" t="s">
        <v>8</v>
      </c>
      <c r="G112" s="334">
        <f t="shared" si="12"/>
        <v>9648600</v>
      </c>
      <c r="H112" s="334">
        <f t="shared" si="12"/>
        <v>9648600</v>
      </c>
      <c r="I112" s="334">
        <f t="shared" si="12"/>
        <v>2312151</v>
      </c>
      <c r="J112" s="371">
        <f t="shared" si="7"/>
        <v>23.963590572725575</v>
      </c>
    </row>
    <row r="113" spans="1:10" x14ac:dyDescent="0.25">
      <c r="A113" s="30" t="s">
        <v>53</v>
      </c>
      <c r="B113" s="90">
        <v>906</v>
      </c>
      <c r="C113" s="312">
        <v>14</v>
      </c>
      <c r="D113" s="181" t="s">
        <v>26</v>
      </c>
      <c r="E113" s="174" t="s">
        <v>251</v>
      </c>
      <c r="F113" s="180" t="s">
        <v>54</v>
      </c>
      <c r="G113" s="334">
        <f t="shared" si="12"/>
        <v>9648600</v>
      </c>
      <c r="H113" s="334">
        <f t="shared" si="12"/>
        <v>9648600</v>
      </c>
      <c r="I113" s="334">
        <f t="shared" si="12"/>
        <v>2312151</v>
      </c>
      <c r="J113" s="371">
        <f t="shared" si="7"/>
        <v>23.963590572725575</v>
      </c>
    </row>
    <row r="114" spans="1:10" x14ac:dyDescent="0.25">
      <c r="A114" s="30" t="s">
        <v>185</v>
      </c>
      <c r="B114" s="90">
        <v>906</v>
      </c>
      <c r="C114" s="312">
        <v>14</v>
      </c>
      <c r="D114" s="181" t="s">
        <v>26</v>
      </c>
      <c r="E114" s="174" t="s">
        <v>251</v>
      </c>
      <c r="F114" s="180" t="s">
        <v>183</v>
      </c>
      <c r="G114" s="334">
        <v>9648600</v>
      </c>
      <c r="H114" s="334">
        <v>9648600</v>
      </c>
      <c r="I114" s="334">
        <v>2312151</v>
      </c>
      <c r="J114" s="371">
        <f t="shared" si="7"/>
        <v>23.963590572725575</v>
      </c>
    </row>
    <row r="115" spans="1:10" ht="36" x14ac:dyDescent="0.25">
      <c r="A115" s="45" t="s">
        <v>72</v>
      </c>
      <c r="B115" s="155">
        <v>926</v>
      </c>
      <c r="C115" s="260" t="s">
        <v>7</v>
      </c>
      <c r="D115" s="261" t="s">
        <v>7</v>
      </c>
      <c r="E115" s="261" t="s">
        <v>137</v>
      </c>
      <c r="F115" s="261" t="s">
        <v>8</v>
      </c>
      <c r="G115" s="286">
        <f>SUM(G121+G129+G116)</f>
        <v>59078875</v>
      </c>
      <c r="H115" s="286">
        <f>SUM(H121+H129+H116)</f>
        <v>60752570</v>
      </c>
      <c r="I115" s="286">
        <f>SUM(I121+I129+I116)</f>
        <v>12490199.33</v>
      </c>
      <c r="J115" s="371">
        <f t="shared" si="7"/>
        <v>20.559129152890158</v>
      </c>
    </row>
    <row r="116" spans="1:10" ht="18" x14ac:dyDescent="0.25">
      <c r="A116" s="200" t="s">
        <v>93</v>
      </c>
      <c r="B116" s="116">
        <v>926</v>
      </c>
      <c r="C116" s="201" t="s">
        <v>44</v>
      </c>
      <c r="D116" s="204" t="s">
        <v>7</v>
      </c>
      <c r="E116" s="204" t="s">
        <v>137</v>
      </c>
      <c r="F116" s="201" t="s">
        <v>8</v>
      </c>
      <c r="G116" s="286">
        <f t="shared" ref="G116:I119" si="13">SUM(G117)</f>
        <v>15000</v>
      </c>
      <c r="H116" s="286">
        <f t="shared" si="13"/>
        <v>15000</v>
      </c>
      <c r="I116" s="286">
        <f t="shared" si="13"/>
        <v>0</v>
      </c>
      <c r="J116" s="371">
        <f t="shared" si="7"/>
        <v>0</v>
      </c>
    </row>
    <row r="117" spans="1:10" ht="26.25" x14ac:dyDescent="0.25">
      <c r="A117" s="197" t="s">
        <v>98</v>
      </c>
      <c r="B117" s="81">
        <v>926</v>
      </c>
      <c r="C117" s="271" t="s">
        <v>44</v>
      </c>
      <c r="D117" s="265" t="s">
        <v>99</v>
      </c>
      <c r="E117" s="269" t="s">
        <v>137</v>
      </c>
      <c r="F117" s="270" t="s">
        <v>8</v>
      </c>
      <c r="G117" s="304">
        <f t="shared" si="13"/>
        <v>15000</v>
      </c>
      <c r="H117" s="304">
        <f t="shared" si="13"/>
        <v>15000</v>
      </c>
      <c r="I117" s="304">
        <f t="shared" si="13"/>
        <v>0</v>
      </c>
      <c r="J117" s="371">
        <f t="shared" si="7"/>
        <v>0</v>
      </c>
    </row>
    <row r="118" spans="1:10" x14ac:dyDescent="0.25">
      <c r="A118" s="184" t="s">
        <v>253</v>
      </c>
      <c r="B118" s="206" t="s">
        <v>73</v>
      </c>
      <c r="C118" s="271" t="s">
        <v>44</v>
      </c>
      <c r="D118" s="265" t="s">
        <v>99</v>
      </c>
      <c r="E118" s="202" t="s">
        <v>254</v>
      </c>
      <c r="F118" s="203" t="s">
        <v>8</v>
      </c>
      <c r="G118" s="304">
        <f t="shared" si="13"/>
        <v>15000</v>
      </c>
      <c r="H118" s="304">
        <f t="shared" si="13"/>
        <v>15000</v>
      </c>
      <c r="I118" s="304">
        <f t="shared" si="13"/>
        <v>0</v>
      </c>
      <c r="J118" s="371">
        <f t="shared" si="7"/>
        <v>0</v>
      </c>
    </row>
    <row r="119" spans="1:10" x14ac:dyDescent="0.25">
      <c r="A119" s="186" t="s">
        <v>12</v>
      </c>
      <c r="B119" s="180" t="s">
        <v>73</v>
      </c>
      <c r="C119" s="207" t="s">
        <v>44</v>
      </c>
      <c r="D119" s="199" t="s">
        <v>99</v>
      </c>
      <c r="E119" s="218" t="s">
        <v>254</v>
      </c>
      <c r="F119" s="173" t="s">
        <v>13</v>
      </c>
      <c r="G119" s="264">
        <f t="shared" si="13"/>
        <v>15000</v>
      </c>
      <c r="H119" s="264">
        <f t="shared" si="13"/>
        <v>15000</v>
      </c>
      <c r="I119" s="264">
        <f t="shared" si="13"/>
        <v>0</v>
      </c>
      <c r="J119" s="371">
        <f t="shared" si="7"/>
        <v>0</v>
      </c>
    </row>
    <row r="120" spans="1:10" ht="23.25" x14ac:dyDescent="0.25">
      <c r="A120" s="177" t="s">
        <v>188</v>
      </c>
      <c r="B120" s="180" t="s">
        <v>73</v>
      </c>
      <c r="C120" s="207" t="s">
        <v>44</v>
      </c>
      <c r="D120" s="199" t="s">
        <v>99</v>
      </c>
      <c r="E120" s="218" t="s">
        <v>254</v>
      </c>
      <c r="F120" s="173" t="s">
        <v>15</v>
      </c>
      <c r="G120" s="264">
        <v>15000</v>
      </c>
      <c r="H120" s="264">
        <v>15000</v>
      </c>
      <c r="I120" s="264"/>
      <c r="J120" s="371">
        <f t="shared" si="7"/>
        <v>0</v>
      </c>
    </row>
    <row r="121" spans="1:10" ht="18" x14ac:dyDescent="0.25">
      <c r="A121" s="44" t="s">
        <v>18</v>
      </c>
      <c r="B121" s="260" t="s">
        <v>73</v>
      </c>
      <c r="C121" s="260" t="s">
        <v>20</v>
      </c>
      <c r="D121" s="261" t="s">
        <v>7</v>
      </c>
      <c r="E121" s="261" t="s">
        <v>137</v>
      </c>
      <c r="F121" s="260" t="s">
        <v>8</v>
      </c>
      <c r="G121" s="286">
        <f>SUM(G122)</f>
        <v>10444988</v>
      </c>
      <c r="H121" s="286">
        <f>SUM(H122)</f>
        <v>10444988</v>
      </c>
      <c r="I121" s="286">
        <f>SUM(I122)</f>
        <v>2180400</v>
      </c>
      <c r="J121" s="371">
        <f t="shared" si="7"/>
        <v>20.875083820105871</v>
      </c>
    </row>
    <row r="122" spans="1:10" x14ac:dyDescent="0.25">
      <c r="A122" s="176" t="s">
        <v>205</v>
      </c>
      <c r="B122" s="81">
        <v>926</v>
      </c>
      <c r="C122" s="265" t="s">
        <v>20</v>
      </c>
      <c r="D122" s="267" t="s">
        <v>10</v>
      </c>
      <c r="E122" s="266" t="s">
        <v>137</v>
      </c>
      <c r="F122" s="267" t="s">
        <v>8</v>
      </c>
      <c r="G122" s="286">
        <f>SUM(G123+G126)</f>
        <v>10444988</v>
      </c>
      <c r="H122" s="286">
        <f>SUM(H123+H126)</f>
        <v>10444988</v>
      </c>
      <c r="I122" s="286">
        <f>SUM(I123+I126)</f>
        <v>2180400</v>
      </c>
      <c r="J122" s="371">
        <f t="shared" si="7"/>
        <v>20.875083820105871</v>
      </c>
    </row>
    <row r="123" spans="1:10" x14ac:dyDescent="0.25">
      <c r="A123" s="39" t="s">
        <v>255</v>
      </c>
      <c r="B123" s="90">
        <v>926</v>
      </c>
      <c r="C123" s="173" t="s">
        <v>20</v>
      </c>
      <c r="D123" s="175" t="s">
        <v>10</v>
      </c>
      <c r="E123" s="181" t="s">
        <v>256</v>
      </c>
      <c r="F123" s="173" t="s">
        <v>8</v>
      </c>
      <c r="G123" s="264">
        <f t="shared" ref="G123:I124" si="14">SUM(G124)</f>
        <v>10420988</v>
      </c>
      <c r="H123" s="264">
        <f t="shared" si="14"/>
        <v>10420988</v>
      </c>
      <c r="I123" s="264">
        <f t="shared" si="14"/>
        <v>2174400</v>
      </c>
      <c r="J123" s="371">
        <f t="shared" si="7"/>
        <v>20.865583954227755</v>
      </c>
    </row>
    <row r="124" spans="1:10" ht="23.25" x14ac:dyDescent="0.25">
      <c r="A124" s="37" t="s">
        <v>16</v>
      </c>
      <c r="B124" s="90">
        <v>926</v>
      </c>
      <c r="C124" s="173" t="s">
        <v>20</v>
      </c>
      <c r="D124" s="175" t="s">
        <v>10</v>
      </c>
      <c r="E124" s="181" t="s">
        <v>256</v>
      </c>
      <c r="F124" s="173" t="s">
        <v>17</v>
      </c>
      <c r="G124" s="264">
        <f t="shared" si="14"/>
        <v>10420988</v>
      </c>
      <c r="H124" s="264">
        <f t="shared" si="14"/>
        <v>10420988</v>
      </c>
      <c r="I124" s="264">
        <f t="shared" si="14"/>
        <v>2174400</v>
      </c>
      <c r="J124" s="371">
        <f t="shared" si="7"/>
        <v>20.865583954227755</v>
      </c>
    </row>
    <row r="125" spans="1:10" x14ac:dyDescent="0.25">
      <c r="A125" s="178" t="s">
        <v>178</v>
      </c>
      <c r="B125" s="90">
        <v>926</v>
      </c>
      <c r="C125" s="173" t="s">
        <v>20</v>
      </c>
      <c r="D125" s="175" t="s">
        <v>10</v>
      </c>
      <c r="E125" s="181" t="s">
        <v>256</v>
      </c>
      <c r="F125" s="173" t="s">
        <v>177</v>
      </c>
      <c r="G125" s="264">
        <v>10420988</v>
      </c>
      <c r="H125" s="264">
        <v>10420988</v>
      </c>
      <c r="I125" s="264">
        <v>2174400</v>
      </c>
      <c r="J125" s="371">
        <f t="shared" si="7"/>
        <v>20.865583954227755</v>
      </c>
    </row>
    <row r="126" spans="1:10" ht="64.5" x14ac:dyDescent="0.25">
      <c r="A126" s="38" t="s">
        <v>24</v>
      </c>
      <c r="B126" s="90">
        <v>926</v>
      </c>
      <c r="C126" s="173" t="s">
        <v>20</v>
      </c>
      <c r="D126" s="175" t="s">
        <v>10</v>
      </c>
      <c r="E126" s="181" t="s">
        <v>144</v>
      </c>
      <c r="F126" s="180" t="s">
        <v>8</v>
      </c>
      <c r="G126" s="264">
        <f t="shared" ref="G126:I127" si="15">SUM(G127)</f>
        <v>24000</v>
      </c>
      <c r="H126" s="264">
        <f t="shared" si="15"/>
        <v>24000</v>
      </c>
      <c r="I126" s="264">
        <f t="shared" si="15"/>
        <v>6000</v>
      </c>
      <c r="J126" s="371">
        <f t="shared" si="7"/>
        <v>25</v>
      </c>
    </row>
    <row r="127" spans="1:10" ht="23.25" x14ac:dyDescent="0.25">
      <c r="A127" s="37" t="s">
        <v>16</v>
      </c>
      <c r="B127" s="90">
        <v>926</v>
      </c>
      <c r="C127" s="173" t="s">
        <v>20</v>
      </c>
      <c r="D127" s="175" t="s">
        <v>10</v>
      </c>
      <c r="E127" s="181" t="s">
        <v>144</v>
      </c>
      <c r="F127" s="173" t="s">
        <v>17</v>
      </c>
      <c r="G127" s="264">
        <f t="shared" si="15"/>
        <v>24000</v>
      </c>
      <c r="H127" s="264">
        <f t="shared" si="15"/>
        <v>24000</v>
      </c>
      <c r="I127" s="264">
        <f t="shared" si="15"/>
        <v>6000</v>
      </c>
      <c r="J127" s="371">
        <f t="shared" si="7"/>
        <v>25</v>
      </c>
    </row>
    <row r="128" spans="1:10" x14ac:dyDescent="0.25">
      <c r="A128" s="178" t="s">
        <v>178</v>
      </c>
      <c r="B128" s="90">
        <v>926</v>
      </c>
      <c r="C128" s="173" t="s">
        <v>20</v>
      </c>
      <c r="D128" s="175" t="s">
        <v>10</v>
      </c>
      <c r="E128" s="181" t="s">
        <v>144</v>
      </c>
      <c r="F128" s="173" t="s">
        <v>177</v>
      </c>
      <c r="G128" s="264">
        <v>24000</v>
      </c>
      <c r="H128" s="264">
        <v>24000</v>
      </c>
      <c r="I128" s="264">
        <v>6000</v>
      </c>
      <c r="J128" s="371">
        <f t="shared" si="7"/>
        <v>25</v>
      </c>
    </row>
    <row r="129" spans="1:10" ht="18" x14ac:dyDescent="0.25">
      <c r="A129" s="43" t="s">
        <v>210</v>
      </c>
      <c r="B129" s="201" t="s">
        <v>73</v>
      </c>
      <c r="C129" s="201" t="s">
        <v>66</v>
      </c>
      <c r="D129" s="205" t="s">
        <v>7</v>
      </c>
      <c r="E129" s="204" t="s">
        <v>137</v>
      </c>
      <c r="F129" s="204" t="s">
        <v>8</v>
      </c>
      <c r="G129" s="286">
        <f>SUM(G130+G159+G152)</f>
        <v>48618887</v>
      </c>
      <c r="H129" s="286">
        <f>SUM(H130+H159+H152)</f>
        <v>50292582</v>
      </c>
      <c r="I129" s="286">
        <f>SUM(I130+I159+I152)</f>
        <v>10309799.33</v>
      </c>
      <c r="J129" s="371">
        <f t="shared" si="7"/>
        <v>20.499642134102398</v>
      </c>
    </row>
    <row r="130" spans="1:10" x14ac:dyDescent="0.25">
      <c r="A130" s="36" t="s">
        <v>67</v>
      </c>
      <c r="B130" s="81">
        <v>926</v>
      </c>
      <c r="C130" s="265" t="s">
        <v>66</v>
      </c>
      <c r="D130" s="267" t="s">
        <v>22</v>
      </c>
      <c r="E130" s="266" t="s">
        <v>137</v>
      </c>
      <c r="F130" s="267" t="s">
        <v>8</v>
      </c>
      <c r="G130" s="286">
        <f t="shared" ref="G130" si="16">SUM(G131+G137+G140+G134+G146+G149+G143)</f>
        <v>35106278</v>
      </c>
      <c r="H130" s="286">
        <f>SUM(H131+H137+H140+H134+H146+H149+H143)</f>
        <v>36779973</v>
      </c>
      <c r="I130" s="286">
        <f>SUM(I131+I137+I140+I134+I146+I149+I143)</f>
        <v>7467595</v>
      </c>
      <c r="J130" s="371">
        <f t="shared" si="7"/>
        <v>20.303427085169421</v>
      </c>
    </row>
    <row r="131" spans="1:10" x14ac:dyDescent="0.25">
      <c r="A131" s="39" t="s">
        <v>75</v>
      </c>
      <c r="B131" s="116">
        <v>926</v>
      </c>
      <c r="C131" s="201" t="s">
        <v>66</v>
      </c>
      <c r="D131" s="205" t="s">
        <v>22</v>
      </c>
      <c r="E131" s="202" t="s">
        <v>258</v>
      </c>
      <c r="F131" s="205" t="s">
        <v>8</v>
      </c>
      <c r="G131" s="286">
        <f t="shared" ref="G131:I132" si="17">SUM(G132)</f>
        <v>11738181</v>
      </c>
      <c r="H131" s="286">
        <f t="shared" si="17"/>
        <v>11738181</v>
      </c>
      <c r="I131" s="286">
        <f t="shared" si="17"/>
        <v>2536550</v>
      </c>
      <c r="J131" s="371">
        <f t="shared" si="7"/>
        <v>21.609395868065079</v>
      </c>
    </row>
    <row r="132" spans="1:10" ht="23.25" x14ac:dyDescent="0.25">
      <c r="A132" s="37" t="s">
        <v>16</v>
      </c>
      <c r="B132" s="90">
        <v>926</v>
      </c>
      <c r="C132" s="173" t="s">
        <v>66</v>
      </c>
      <c r="D132" s="175" t="s">
        <v>22</v>
      </c>
      <c r="E132" s="218" t="s">
        <v>258</v>
      </c>
      <c r="F132" s="173" t="s">
        <v>17</v>
      </c>
      <c r="G132" s="264">
        <f t="shared" si="17"/>
        <v>11738181</v>
      </c>
      <c r="H132" s="264">
        <f t="shared" si="17"/>
        <v>11738181</v>
      </c>
      <c r="I132" s="264">
        <f t="shared" si="17"/>
        <v>2536550</v>
      </c>
      <c r="J132" s="371">
        <f t="shared" si="7"/>
        <v>21.609395868065079</v>
      </c>
    </row>
    <row r="133" spans="1:10" x14ac:dyDescent="0.25">
      <c r="A133" s="178" t="s">
        <v>178</v>
      </c>
      <c r="B133" s="90">
        <v>926</v>
      </c>
      <c r="C133" s="173" t="s">
        <v>66</v>
      </c>
      <c r="D133" s="175" t="s">
        <v>22</v>
      </c>
      <c r="E133" s="218" t="s">
        <v>258</v>
      </c>
      <c r="F133" s="173" t="s">
        <v>177</v>
      </c>
      <c r="G133" s="264">
        <v>11738181</v>
      </c>
      <c r="H133" s="264">
        <v>11738181</v>
      </c>
      <c r="I133" s="264">
        <v>2536550</v>
      </c>
      <c r="J133" s="371">
        <f t="shared" si="7"/>
        <v>21.609395868065079</v>
      </c>
    </row>
    <row r="134" spans="1:10" ht="77.25" x14ac:dyDescent="0.25">
      <c r="A134" s="184" t="s">
        <v>259</v>
      </c>
      <c r="B134" s="116">
        <v>926</v>
      </c>
      <c r="C134" s="201" t="s">
        <v>66</v>
      </c>
      <c r="D134" s="205" t="s">
        <v>22</v>
      </c>
      <c r="E134" s="202" t="s">
        <v>260</v>
      </c>
      <c r="F134" s="205" t="s">
        <v>8</v>
      </c>
      <c r="G134" s="304">
        <f>SUM(G136)</f>
        <v>4570000</v>
      </c>
      <c r="H134" s="304">
        <f>SUM(H136)</f>
        <v>4570000</v>
      </c>
      <c r="I134" s="304">
        <f>SUM(I136)</f>
        <v>780000</v>
      </c>
      <c r="J134" s="371">
        <f t="shared" si="7"/>
        <v>17.067833698030636</v>
      </c>
    </row>
    <row r="135" spans="1:10" ht="23.25" x14ac:dyDescent="0.25">
      <c r="A135" s="177" t="s">
        <v>16</v>
      </c>
      <c r="B135" s="90">
        <v>926</v>
      </c>
      <c r="C135" s="173" t="s">
        <v>66</v>
      </c>
      <c r="D135" s="175" t="s">
        <v>22</v>
      </c>
      <c r="E135" s="218" t="s">
        <v>260</v>
      </c>
      <c r="F135" s="173" t="s">
        <v>17</v>
      </c>
      <c r="G135" s="264">
        <f>SUM(G136)</f>
        <v>4570000</v>
      </c>
      <c r="H135" s="264">
        <f>SUM(H136)</f>
        <v>4570000</v>
      </c>
      <c r="I135" s="264">
        <f>SUM(I136)</f>
        <v>780000</v>
      </c>
      <c r="J135" s="371">
        <f t="shared" si="7"/>
        <v>17.067833698030636</v>
      </c>
    </row>
    <row r="136" spans="1:10" x14ac:dyDescent="0.25">
      <c r="A136" s="178" t="s">
        <v>178</v>
      </c>
      <c r="B136" s="90">
        <v>926</v>
      </c>
      <c r="C136" s="173" t="s">
        <v>66</v>
      </c>
      <c r="D136" s="175" t="s">
        <v>22</v>
      </c>
      <c r="E136" s="218" t="s">
        <v>260</v>
      </c>
      <c r="F136" s="173" t="s">
        <v>177</v>
      </c>
      <c r="G136" s="264">
        <v>4570000</v>
      </c>
      <c r="H136" s="264">
        <v>4570000</v>
      </c>
      <c r="I136" s="264">
        <v>780000</v>
      </c>
      <c r="J136" s="371">
        <f t="shared" si="7"/>
        <v>17.067833698030636</v>
      </c>
    </row>
    <row r="137" spans="1:10" x14ac:dyDescent="0.25">
      <c r="A137" s="39" t="s">
        <v>261</v>
      </c>
      <c r="B137" s="116">
        <v>926</v>
      </c>
      <c r="C137" s="201" t="s">
        <v>66</v>
      </c>
      <c r="D137" s="205" t="s">
        <v>22</v>
      </c>
      <c r="E137" s="202" t="s">
        <v>262</v>
      </c>
      <c r="F137" s="205" t="s">
        <v>8</v>
      </c>
      <c r="G137" s="304">
        <f t="shared" ref="G137:I138" si="18">SUM(G138)</f>
        <v>18623419</v>
      </c>
      <c r="H137" s="304">
        <f t="shared" si="18"/>
        <v>18623419</v>
      </c>
      <c r="I137" s="304">
        <f t="shared" si="18"/>
        <v>4126400</v>
      </c>
      <c r="J137" s="371">
        <f t="shared" si="7"/>
        <v>22.157048606381029</v>
      </c>
    </row>
    <row r="138" spans="1:10" ht="23.25" x14ac:dyDescent="0.25">
      <c r="A138" s="37" t="s">
        <v>16</v>
      </c>
      <c r="B138" s="90">
        <v>926</v>
      </c>
      <c r="C138" s="173" t="s">
        <v>66</v>
      </c>
      <c r="D138" s="175" t="s">
        <v>22</v>
      </c>
      <c r="E138" s="218" t="s">
        <v>262</v>
      </c>
      <c r="F138" s="173" t="s">
        <v>17</v>
      </c>
      <c r="G138" s="264">
        <f t="shared" si="18"/>
        <v>18623419</v>
      </c>
      <c r="H138" s="264">
        <f t="shared" si="18"/>
        <v>18623419</v>
      </c>
      <c r="I138" s="264">
        <f t="shared" si="18"/>
        <v>4126400</v>
      </c>
      <c r="J138" s="371">
        <f t="shared" si="7"/>
        <v>22.157048606381029</v>
      </c>
    </row>
    <row r="139" spans="1:10" x14ac:dyDescent="0.25">
      <c r="A139" s="178" t="s">
        <v>178</v>
      </c>
      <c r="B139" s="90">
        <v>926</v>
      </c>
      <c r="C139" s="173" t="s">
        <v>66</v>
      </c>
      <c r="D139" s="175" t="s">
        <v>22</v>
      </c>
      <c r="E139" s="218" t="s">
        <v>262</v>
      </c>
      <c r="F139" s="173" t="s">
        <v>177</v>
      </c>
      <c r="G139" s="264">
        <v>18623419</v>
      </c>
      <c r="H139" s="264">
        <v>18623419</v>
      </c>
      <c r="I139" s="264">
        <v>4126400</v>
      </c>
      <c r="J139" s="371">
        <f t="shared" si="7"/>
        <v>22.157048606381029</v>
      </c>
    </row>
    <row r="140" spans="1:10" ht="72.75" x14ac:dyDescent="0.25">
      <c r="A140" s="89" t="s">
        <v>68</v>
      </c>
      <c r="B140" s="116">
        <v>926</v>
      </c>
      <c r="C140" s="201" t="s">
        <v>66</v>
      </c>
      <c r="D140" s="205" t="s">
        <v>22</v>
      </c>
      <c r="E140" s="202" t="s">
        <v>145</v>
      </c>
      <c r="F140" s="205" t="s">
        <v>8</v>
      </c>
      <c r="G140" s="286">
        <f t="shared" ref="G140:I150" si="19">SUM(G141)</f>
        <v>104940</v>
      </c>
      <c r="H140" s="286">
        <f t="shared" si="19"/>
        <v>104940</v>
      </c>
      <c r="I140" s="286">
        <f t="shared" si="19"/>
        <v>24645</v>
      </c>
      <c r="J140" s="371">
        <f t="shared" si="7"/>
        <v>23.484848484848484</v>
      </c>
    </row>
    <row r="141" spans="1:10" ht="23.25" x14ac:dyDescent="0.25">
      <c r="A141" s="83" t="s">
        <v>16</v>
      </c>
      <c r="B141" s="90">
        <v>926</v>
      </c>
      <c r="C141" s="173" t="s">
        <v>66</v>
      </c>
      <c r="D141" s="175" t="s">
        <v>22</v>
      </c>
      <c r="E141" s="218" t="s">
        <v>145</v>
      </c>
      <c r="F141" s="173" t="s">
        <v>17</v>
      </c>
      <c r="G141" s="287">
        <f t="shared" si="19"/>
        <v>104940</v>
      </c>
      <c r="H141" s="287">
        <f t="shared" si="19"/>
        <v>104940</v>
      </c>
      <c r="I141" s="287">
        <f t="shared" si="19"/>
        <v>24645</v>
      </c>
      <c r="J141" s="371">
        <f t="shared" si="7"/>
        <v>23.484848484848484</v>
      </c>
    </row>
    <row r="142" spans="1:10" x14ac:dyDescent="0.25">
      <c r="A142" s="178" t="s">
        <v>178</v>
      </c>
      <c r="B142" s="90">
        <v>926</v>
      </c>
      <c r="C142" s="173" t="s">
        <v>66</v>
      </c>
      <c r="D142" s="175" t="s">
        <v>22</v>
      </c>
      <c r="E142" s="218" t="s">
        <v>145</v>
      </c>
      <c r="F142" s="173" t="s">
        <v>177</v>
      </c>
      <c r="G142" s="264">
        <v>104940</v>
      </c>
      <c r="H142" s="264">
        <v>104940</v>
      </c>
      <c r="I142" s="264">
        <v>24645</v>
      </c>
      <c r="J142" s="371">
        <f t="shared" si="7"/>
        <v>23.484848484848484</v>
      </c>
    </row>
    <row r="143" spans="1:10" ht="24.75" x14ac:dyDescent="0.25">
      <c r="A143" s="215" t="s">
        <v>380</v>
      </c>
      <c r="B143" s="116">
        <v>926</v>
      </c>
      <c r="C143" s="201" t="s">
        <v>66</v>
      </c>
      <c r="D143" s="205" t="s">
        <v>22</v>
      </c>
      <c r="E143" s="202" t="s">
        <v>361</v>
      </c>
      <c r="F143" s="205" t="s">
        <v>8</v>
      </c>
      <c r="G143" s="286">
        <f t="shared" si="19"/>
        <v>62500</v>
      </c>
      <c r="H143" s="286">
        <f t="shared" si="19"/>
        <v>1562500</v>
      </c>
      <c r="I143" s="286">
        <f t="shared" si="19"/>
        <v>0</v>
      </c>
      <c r="J143" s="371">
        <f t="shared" si="7"/>
        <v>0</v>
      </c>
    </row>
    <row r="144" spans="1:10" ht="23.25" x14ac:dyDescent="0.25">
      <c r="A144" s="177" t="s">
        <v>16</v>
      </c>
      <c r="B144" s="90">
        <v>926</v>
      </c>
      <c r="C144" s="173" t="s">
        <v>66</v>
      </c>
      <c r="D144" s="175" t="s">
        <v>22</v>
      </c>
      <c r="E144" s="218" t="s">
        <v>361</v>
      </c>
      <c r="F144" s="173" t="s">
        <v>17</v>
      </c>
      <c r="G144" s="287">
        <f t="shared" si="19"/>
        <v>62500</v>
      </c>
      <c r="H144" s="287">
        <f t="shared" si="19"/>
        <v>1562500</v>
      </c>
      <c r="I144" s="287">
        <f t="shared" si="19"/>
        <v>0</v>
      </c>
      <c r="J144" s="371">
        <f t="shared" si="7"/>
        <v>0</v>
      </c>
    </row>
    <row r="145" spans="1:10" x14ac:dyDescent="0.25">
      <c r="A145" s="178" t="s">
        <v>178</v>
      </c>
      <c r="B145" s="90">
        <v>926</v>
      </c>
      <c r="C145" s="173" t="s">
        <v>66</v>
      </c>
      <c r="D145" s="175" t="s">
        <v>22</v>
      </c>
      <c r="E145" s="218" t="s">
        <v>361</v>
      </c>
      <c r="F145" s="173" t="s">
        <v>177</v>
      </c>
      <c r="G145" s="264">
        <v>62500</v>
      </c>
      <c r="H145" s="264">
        <v>1562500</v>
      </c>
      <c r="I145" s="264"/>
      <c r="J145" s="371">
        <f t="shared" si="7"/>
        <v>0</v>
      </c>
    </row>
    <row r="146" spans="1:10" x14ac:dyDescent="0.25">
      <c r="A146" s="215" t="s">
        <v>379</v>
      </c>
      <c r="B146" s="116">
        <v>926</v>
      </c>
      <c r="C146" s="201" t="s">
        <v>66</v>
      </c>
      <c r="D146" s="205" t="s">
        <v>22</v>
      </c>
      <c r="E146" s="202" t="s">
        <v>352</v>
      </c>
      <c r="F146" s="205" t="s">
        <v>8</v>
      </c>
      <c r="G146" s="286">
        <f t="shared" si="19"/>
        <v>2709</v>
      </c>
      <c r="H146" s="286">
        <f t="shared" si="19"/>
        <v>180933</v>
      </c>
      <c r="I146" s="286">
        <f t="shared" si="19"/>
        <v>0</v>
      </c>
      <c r="J146" s="371">
        <f t="shared" ref="J146:J209" si="20">I146/H146*100</f>
        <v>0</v>
      </c>
    </row>
    <row r="147" spans="1:10" ht="23.25" x14ac:dyDescent="0.25">
      <c r="A147" s="177" t="s">
        <v>16</v>
      </c>
      <c r="B147" s="90">
        <v>926</v>
      </c>
      <c r="C147" s="173" t="s">
        <v>66</v>
      </c>
      <c r="D147" s="175" t="s">
        <v>22</v>
      </c>
      <c r="E147" s="218" t="s">
        <v>352</v>
      </c>
      <c r="F147" s="173" t="s">
        <v>17</v>
      </c>
      <c r="G147" s="287">
        <f t="shared" si="19"/>
        <v>2709</v>
      </c>
      <c r="H147" s="287">
        <f t="shared" si="19"/>
        <v>180933</v>
      </c>
      <c r="I147" s="287">
        <f t="shared" si="19"/>
        <v>0</v>
      </c>
      <c r="J147" s="371">
        <f t="shared" si="20"/>
        <v>0</v>
      </c>
    </row>
    <row r="148" spans="1:10" x14ac:dyDescent="0.25">
      <c r="A148" s="178" t="s">
        <v>178</v>
      </c>
      <c r="B148" s="90">
        <v>926</v>
      </c>
      <c r="C148" s="173" t="s">
        <v>66</v>
      </c>
      <c r="D148" s="175" t="s">
        <v>22</v>
      </c>
      <c r="E148" s="218" t="s">
        <v>352</v>
      </c>
      <c r="F148" s="173" t="s">
        <v>177</v>
      </c>
      <c r="G148" s="264">
        <v>2709</v>
      </c>
      <c r="H148" s="264">
        <v>180933</v>
      </c>
      <c r="I148" s="264"/>
      <c r="J148" s="371">
        <f t="shared" si="20"/>
        <v>0</v>
      </c>
    </row>
    <row r="149" spans="1:10" ht="48.75" x14ac:dyDescent="0.25">
      <c r="A149" s="215" t="s">
        <v>353</v>
      </c>
      <c r="B149" s="116">
        <v>926</v>
      </c>
      <c r="C149" s="201" t="s">
        <v>66</v>
      </c>
      <c r="D149" s="205" t="s">
        <v>22</v>
      </c>
      <c r="E149" s="202" t="s">
        <v>354</v>
      </c>
      <c r="F149" s="205" t="s">
        <v>8</v>
      </c>
      <c r="G149" s="286">
        <f t="shared" si="19"/>
        <v>4529</v>
      </c>
      <c r="H149" s="286">
        <f t="shared" si="19"/>
        <v>0</v>
      </c>
      <c r="I149" s="286">
        <f t="shared" si="19"/>
        <v>0</v>
      </c>
      <c r="J149" s="371"/>
    </row>
    <row r="150" spans="1:10" ht="23.25" x14ac:dyDescent="0.25">
      <c r="A150" s="177" t="s">
        <v>16</v>
      </c>
      <c r="B150" s="90">
        <v>926</v>
      </c>
      <c r="C150" s="173" t="s">
        <v>66</v>
      </c>
      <c r="D150" s="175" t="s">
        <v>22</v>
      </c>
      <c r="E150" s="218" t="s">
        <v>354</v>
      </c>
      <c r="F150" s="173" t="s">
        <v>17</v>
      </c>
      <c r="G150" s="287">
        <f t="shared" si="19"/>
        <v>4529</v>
      </c>
      <c r="H150" s="287">
        <f t="shared" si="19"/>
        <v>0</v>
      </c>
      <c r="I150" s="287">
        <f t="shared" si="19"/>
        <v>0</v>
      </c>
      <c r="J150" s="371"/>
    </row>
    <row r="151" spans="1:10" x14ac:dyDescent="0.25">
      <c r="A151" s="178" t="s">
        <v>178</v>
      </c>
      <c r="B151" s="90">
        <v>926</v>
      </c>
      <c r="C151" s="173" t="s">
        <v>66</v>
      </c>
      <c r="D151" s="175" t="s">
        <v>22</v>
      </c>
      <c r="E151" s="218" t="s">
        <v>354</v>
      </c>
      <c r="F151" s="173" t="s">
        <v>177</v>
      </c>
      <c r="G151" s="264">
        <v>4529</v>
      </c>
      <c r="H151" s="264">
        <v>0</v>
      </c>
      <c r="I151" s="264"/>
      <c r="J151" s="371"/>
    </row>
    <row r="152" spans="1:10" x14ac:dyDescent="0.25">
      <c r="A152" s="172" t="s">
        <v>196</v>
      </c>
      <c r="B152" s="81">
        <v>926</v>
      </c>
      <c r="C152" s="265" t="s">
        <v>66</v>
      </c>
      <c r="D152" s="267" t="s">
        <v>26</v>
      </c>
      <c r="E152" s="266" t="s">
        <v>137</v>
      </c>
      <c r="F152" s="267" t="s">
        <v>8</v>
      </c>
      <c r="G152" s="304">
        <f>SUM(G153+G156)</f>
        <v>3981703</v>
      </c>
      <c r="H152" s="304">
        <f>SUM(H153+H156)</f>
        <v>3981703</v>
      </c>
      <c r="I152" s="304">
        <f>SUM(I153+I156)</f>
        <v>983920</v>
      </c>
      <c r="J152" s="371">
        <f t="shared" si="20"/>
        <v>24.711034449329848</v>
      </c>
    </row>
    <row r="153" spans="1:10" x14ac:dyDescent="0.25">
      <c r="A153" s="184" t="s">
        <v>76</v>
      </c>
      <c r="B153" s="116">
        <v>926</v>
      </c>
      <c r="C153" s="201" t="s">
        <v>66</v>
      </c>
      <c r="D153" s="205" t="s">
        <v>26</v>
      </c>
      <c r="E153" s="202" t="s">
        <v>263</v>
      </c>
      <c r="F153" s="205" t="s">
        <v>8</v>
      </c>
      <c r="G153" s="304">
        <f>SUM(G154)</f>
        <v>2551703</v>
      </c>
      <c r="H153" s="304">
        <f>SUM(H154)</f>
        <v>2551703</v>
      </c>
      <c r="I153" s="304">
        <f>SUM(I154)</f>
        <v>744920</v>
      </c>
      <c r="J153" s="371">
        <f t="shared" si="20"/>
        <v>29.19305263974687</v>
      </c>
    </row>
    <row r="154" spans="1:10" ht="23.25" x14ac:dyDescent="0.25">
      <c r="A154" s="177" t="s">
        <v>16</v>
      </c>
      <c r="B154" s="90">
        <v>926</v>
      </c>
      <c r="C154" s="173" t="s">
        <v>66</v>
      </c>
      <c r="D154" s="175" t="s">
        <v>26</v>
      </c>
      <c r="E154" s="218" t="s">
        <v>263</v>
      </c>
      <c r="F154" s="173" t="s">
        <v>17</v>
      </c>
      <c r="G154" s="264">
        <f t="shared" ref="G154:I154" si="21">SUM(G155)</f>
        <v>2551703</v>
      </c>
      <c r="H154" s="264">
        <f t="shared" si="21"/>
        <v>2551703</v>
      </c>
      <c r="I154" s="264">
        <f t="shared" si="21"/>
        <v>744920</v>
      </c>
      <c r="J154" s="371">
        <f t="shared" si="20"/>
        <v>29.19305263974687</v>
      </c>
    </row>
    <row r="155" spans="1:10" x14ac:dyDescent="0.25">
      <c r="A155" s="178" t="s">
        <v>178</v>
      </c>
      <c r="B155" s="90">
        <v>926</v>
      </c>
      <c r="C155" s="173" t="s">
        <v>66</v>
      </c>
      <c r="D155" s="220" t="s">
        <v>26</v>
      </c>
      <c r="E155" s="218" t="s">
        <v>263</v>
      </c>
      <c r="F155" s="173" t="s">
        <v>177</v>
      </c>
      <c r="G155" s="264">
        <v>2551703</v>
      </c>
      <c r="H155" s="264">
        <v>2551703</v>
      </c>
      <c r="I155" s="264">
        <v>744920</v>
      </c>
      <c r="J155" s="371">
        <f t="shared" si="20"/>
        <v>29.19305263974687</v>
      </c>
    </row>
    <row r="156" spans="1:10" ht="72.599999999999994" customHeight="1" x14ac:dyDescent="0.25">
      <c r="A156" s="184" t="s">
        <v>264</v>
      </c>
      <c r="B156" s="116">
        <v>926</v>
      </c>
      <c r="C156" s="201" t="s">
        <v>66</v>
      </c>
      <c r="D156" s="205" t="s">
        <v>26</v>
      </c>
      <c r="E156" s="202" t="s">
        <v>265</v>
      </c>
      <c r="F156" s="205" t="s">
        <v>8</v>
      </c>
      <c r="G156" s="304">
        <f t="shared" ref="G156:I157" si="22">SUM(G157)</f>
        <v>1430000</v>
      </c>
      <c r="H156" s="304">
        <f t="shared" si="22"/>
        <v>1430000</v>
      </c>
      <c r="I156" s="304">
        <f t="shared" si="22"/>
        <v>239000</v>
      </c>
      <c r="J156" s="371">
        <f t="shared" si="20"/>
        <v>16.713286713286713</v>
      </c>
    </row>
    <row r="157" spans="1:10" ht="23.25" x14ac:dyDescent="0.25">
      <c r="A157" s="177" t="s">
        <v>16</v>
      </c>
      <c r="B157" s="90">
        <v>926</v>
      </c>
      <c r="C157" s="173" t="s">
        <v>66</v>
      </c>
      <c r="D157" s="175" t="s">
        <v>26</v>
      </c>
      <c r="E157" s="218" t="s">
        <v>265</v>
      </c>
      <c r="F157" s="173" t="s">
        <v>17</v>
      </c>
      <c r="G157" s="264">
        <f t="shared" si="22"/>
        <v>1430000</v>
      </c>
      <c r="H157" s="264">
        <f t="shared" si="22"/>
        <v>1430000</v>
      </c>
      <c r="I157" s="264">
        <f t="shared" si="22"/>
        <v>239000</v>
      </c>
      <c r="J157" s="371">
        <f t="shared" si="20"/>
        <v>16.713286713286713</v>
      </c>
    </row>
    <row r="158" spans="1:10" x14ac:dyDescent="0.25">
      <c r="A158" s="178" t="s">
        <v>178</v>
      </c>
      <c r="B158" s="90">
        <v>926</v>
      </c>
      <c r="C158" s="173" t="s">
        <v>66</v>
      </c>
      <c r="D158" s="220" t="s">
        <v>26</v>
      </c>
      <c r="E158" s="218" t="s">
        <v>265</v>
      </c>
      <c r="F158" s="173" t="s">
        <v>177</v>
      </c>
      <c r="G158" s="264">
        <v>1430000</v>
      </c>
      <c r="H158" s="264">
        <v>1430000</v>
      </c>
      <c r="I158" s="264">
        <v>239000</v>
      </c>
      <c r="J158" s="371">
        <f t="shared" si="20"/>
        <v>16.713286713286713</v>
      </c>
    </row>
    <row r="159" spans="1:10" ht="26.25" x14ac:dyDescent="0.25">
      <c r="A159" s="41" t="s">
        <v>211</v>
      </c>
      <c r="B159" s="271" t="s">
        <v>73</v>
      </c>
      <c r="C159" s="271" t="s">
        <v>66</v>
      </c>
      <c r="D159" s="271" t="s">
        <v>44</v>
      </c>
      <c r="E159" s="271" t="s">
        <v>137</v>
      </c>
      <c r="F159" s="271" t="s">
        <v>8</v>
      </c>
      <c r="G159" s="248">
        <f>SUM(G170+G160+G175+G167)</f>
        <v>9530906</v>
      </c>
      <c r="H159" s="248">
        <f>SUM(H170+H160+H175+H167)</f>
        <v>9530906</v>
      </c>
      <c r="I159" s="248">
        <f>SUM(I170+I160+I175+I167)</f>
        <v>1858284.33</v>
      </c>
      <c r="J159" s="371">
        <f t="shared" si="20"/>
        <v>19.497457324623703</v>
      </c>
    </row>
    <row r="160" spans="1:10" ht="39" x14ac:dyDescent="0.25">
      <c r="A160" s="184" t="s">
        <v>244</v>
      </c>
      <c r="B160" s="206" t="s">
        <v>73</v>
      </c>
      <c r="C160" s="201" t="s">
        <v>66</v>
      </c>
      <c r="D160" s="206" t="s">
        <v>44</v>
      </c>
      <c r="E160" s="202" t="s">
        <v>266</v>
      </c>
      <c r="F160" s="205" t="s">
        <v>8</v>
      </c>
      <c r="G160" s="304">
        <f>SUM(G161+G163+G165)</f>
        <v>8061416</v>
      </c>
      <c r="H160" s="304">
        <f>SUM(H161+H163+H165)</f>
        <v>8061416</v>
      </c>
      <c r="I160" s="304">
        <f>SUM(I161+I163+I165)</f>
        <v>1613246.26</v>
      </c>
      <c r="J160" s="371">
        <f t="shared" si="20"/>
        <v>20.011946536439751</v>
      </c>
    </row>
    <row r="161" spans="1:10" ht="43.5" x14ac:dyDescent="0.25">
      <c r="A161" s="186" t="s">
        <v>33</v>
      </c>
      <c r="B161" s="180" t="s">
        <v>73</v>
      </c>
      <c r="C161" s="173" t="s">
        <v>66</v>
      </c>
      <c r="D161" s="207" t="s">
        <v>44</v>
      </c>
      <c r="E161" s="218" t="s">
        <v>266</v>
      </c>
      <c r="F161" s="173" t="s">
        <v>34</v>
      </c>
      <c r="G161" s="264">
        <f>SUM(G162)</f>
        <v>7891121</v>
      </c>
      <c r="H161" s="264">
        <f>SUM(H162)</f>
        <v>7891121</v>
      </c>
      <c r="I161" s="264">
        <f>SUM(I162)</f>
        <v>1609150.49</v>
      </c>
      <c r="J161" s="371">
        <f t="shared" si="20"/>
        <v>20.391912505206804</v>
      </c>
    </row>
    <row r="162" spans="1:10" x14ac:dyDescent="0.25">
      <c r="A162" s="177" t="s">
        <v>37</v>
      </c>
      <c r="B162" s="180" t="s">
        <v>73</v>
      </c>
      <c r="C162" s="173" t="s">
        <v>66</v>
      </c>
      <c r="D162" s="207" t="s">
        <v>44</v>
      </c>
      <c r="E162" s="218" t="s">
        <v>266</v>
      </c>
      <c r="F162" s="173" t="s">
        <v>38</v>
      </c>
      <c r="G162" s="264">
        <v>7891121</v>
      </c>
      <c r="H162" s="264">
        <v>7891121</v>
      </c>
      <c r="I162" s="264">
        <v>1609150.49</v>
      </c>
      <c r="J162" s="371">
        <f t="shared" si="20"/>
        <v>20.391912505206804</v>
      </c>
    </row>
    <row r="163" spans="1:10" x14ac:dyDescent="0.25">
      <c r="A163" s="186" t="s">
        <v>12</v>
      </c>
      <c r="B163" s="180" t="s">
        <v>73</v>
      </c>
      <c r="C163" s="173" t="s">
        <v>66</v>
      </c>
      <c r="D163" s="207" t="s">
        <v>44</v>
      </c>
      <c r="E163" s="218" t="s">
        <v>266</v>
      </c>
      <c r="F163" s="173" t="s">
        <v>13</v>
      </c>
      <c r="G163" s="333">
        <f>SUM(G164)</f>
        <v>158795</v>
      </c>
      <c r="H163" s="333">
        <f>SUM(H164)</f>
        <v>158795</v>
      </c>
      <c r="I163" s="333">
        <f>SUM(I164)</f>
        <v>3969.48</v>
      </c>
      <c r="J163" s="371">
        <f t="shared" si="20"/>
        <v>2.4997512516137155</v>
      </c>
    </row>
    <row r="164" spans="1:10" ht="33.75" x14ac:dyDescent="0.25">
      <c r="A164" s="298" t="s">
        <v>182</v>
      </c>
      <c r="B164" s="180" t="s">
        <v>73</v>
      </c>
      <c r="C164" s="173" t="s">
        <v>66</v>
      </c>
      <c r="D164" s="207" t="s">
        <v>44</v>
      </c>
      <c r="E164" s="218" t="s">
        <v>266</v>
      </c>
      <c r="F164" s="173" t="s">
        <v>15</v>
      </c>
      <c r="G164" s="264">
        <v>158795</v>
      </c>
      <c r="H164" s="264">
        <v>158795</v>
      </c>
      <c r="I164" s="264">
        <v>3969.48</v>
      </c>
      <c r="J164" s="371">
        <f t="shared" si="20"/>
        <v>2.4997512516137155</v>
      </c>
    </row>
    <row r="165" spans="1:10" x14ac:dyDescent="0.25">
      <c r="A165" s="186" t="s">
        <v>39</v>
      </c>
      <c r="B165" s="180" t="s">
        <v>73</v>
      </c>
      <c r="C165" s="173" t="s">
        <v>66</v>
      </c>
      <c r="D165" s="207" t="s">
        <v>44</v>
      </c>
      <c r="E165" s="218" t="s">
        <v>266</v>
      </c>
      <c r="F165" s="173" t="s">
        <v>40</v>
      </c>
      <c r="G165" s="264">
        <f>SUM(G166)</f>
        <v>11500</v>
      </c>
      <c r="H165" s="264">
        <f>SUM(H166)</f>
        <v>11500</v>
      </c>
      <c r="I165" s="264">
        <f>SUM(I166)</f>
        <v>126.29</v>
      </c>
      <c r="J165" s="371">
        <f t="shared" si="20"/>
        <v>1.0981739130434784</v>
      </c>
    </row>
    <row r="166" spans="1:10" x14ac:dyDescent="0.25">
      <c r="A166" s="177" t="s">
        <v>168</v>
      </c>
      <c r="B166" s="180" t="s">
        <v>73</v>
      </c>
      <c r="C166" s="173" t="s">
        <v>66</v>
      </c>
      <c r="D166" s="207" t="s">
        <v>44</v>
      </c>
      <c r="E166" s="218" t="s">
        <v>266</v>
      </c>
      <c r="F166" s="173" t="s">
        <v>167</v>
      </c>
      <c r="G166" s="287">
        <v>11500</v>
      </c>
      <c r="H166" s="287">
        <v>11500</v>
      </c>
      <c r="I166" s="287">
        <v>126.29</v>
      </c>
      <c r="J166" s="371">
        <f t="shared" si="20"/>
        <v>1.0981739130434784</v>
      </c>
    </row>
    <row r="167" spans="1:10" ht="90" x14ac:dyDescent="0.25">
      <c r="A167" s="184" t="s">
        <v>68</v>
      </c>
      <c r="B167" s="180" t="s">
        <v>73</v>
      </c>
      <c r="C167" s="173" t="s">
        <v>66</v>
      </c>
      <c r="D167" s="207" t="s">
        <v>44</v>
      </c>
      <c r="E167" s="218" t="s">
        <v>145</v>
      </c>
      <c r="F167" s="207" t="s">
        <v>8</v>
      </c>
      <c r="G167" s="288">
        <f t="shared" ref="G167:I168" si="23">SUM(G168)</f>
        <v>6360</v>
      </c>
      <c r="H167" s="288">
        <f t="shared" si="23"/>
        <v>6360</v>
      </c>
      <c r="I167" s="288">
        <f t="shared" si="23"/>
        <v>1590</v>
      </c>
      <c r="J167" s="371">
        <f t="shared" si="20"/>
        <v>25</v>
      </c>
    </row>
    <row r="168" spans="1:10" x14ac:dyDescent="0.25">
      <c r="A168" s="177" t="s">
        <v>53</v>
      </c>
      <c r="B168" s="180" t="s">
        <v>73</v>
      </c>
      <c r="C168" s="173" t="s">
        <v>66</v>
      </c>
      <c r="D168" s="207" t="s">
        <v>44</v>
      </c>
      <c r="E168" s="218" t="s">
        <v>145</v>
      </c>
      <c r="F168" s="180" t="s">
        <v>54</v>
      </c>
      <c r="G168" s="288">
        <f t="shared" si="23"/>
        <v>6360</v>
      </c>
      <c r="H168" s="288">
        <f t="shared" si="23"/>
        <v>6360</v>
      </c>
      <c r="I168" s="288">
        <f t="shared" si="23"/>
        <v>1590</v>
      </c>
      <c r="J168" s="371">
        <f t="shared" si="20"/>
        <v>25</v>
      </c>
    </row>
    <row r="169" spans="1:10" x14ac:dyDescent="0.25">
      <c r="A169" s="177" t="s">
        <v>171</v>
      </c>
      <c r="B169" s="180" t="s">
        <v>73</v>
      </c>
      <c r="C169" s="173" t="s">
        <v>66</v>
      </c>
      <c r="D169" s="207" t="s">
        <v>44</v>
      </c>
      <c r="E169" s="218" t="s">
        <v>145</v>
      </c>
      <c r="F169" s="180" t="s">
        <v>170</v>
      </c>
      <c r="G169" s="288">
        <v>6360</v>
      </c>
      <c r="H169" s="288">
        <v>6360</v>
      </c>
      <c r="I169" s="288">
        <v>1590</v>
      </c>
      <c r="J169" s="371">
        <f t="shared" si="20"/>
        <v>25</v>
      </c>
    </row>
    <row r="170" spans="1:10" ht="24.75" x14ac:dyDescent="0.25">
      <c r="A170" s="42" t="s">
        <v>32</v>
      </c>
      <c r="B170" s="206" t="s">
        <v>73</v>
      </c>
      <c r="C170" s="206" t="s">
        <v>66</v>
      </c>
      <c r="D170" s="206" t="s">
        <v>44</v>
      </c>
      <c r="E170" s="202" t="s">
        <v>267</v>
      </c>
      <c r="F170" s="206" t="s">
        <v>8</v>
      </c>
      <c r="G170" s="248">
        <f>SUM(G171+G173)</f>
        <v>1363130</v>
      </c>
      <c r="H170" s="248">
        <f>SUM(H171+H173)</f>
        <v>1363130</v>
      </c>
      <c r="I170" s="248">
        <f>SUM(I171+I173)</f>
        <v>243448.07</v>
      </c>
      <c r="J170" s="371">
        <f t="shared" si="20"/>
        <v>17.859490290727958</v>
      </c>
    </row>
    <row r="171" spans="1:10" ht="43.5" x14ac:dyDescent="0.25">
      <c r="A171" s="40" t="s">
        <v>33</v>
      </c>
      <c r="B171" s="180" t="s">
        <v>73</v>
      </c>
      <c r="C171" s="180" t="s">
        <v>66</v>
      </c>
      <c r="D171" s="180" t="s">
        <v>44</v>
      </c>
      <c r="E171" s="181" t="s">
        <v>267</v>
      </c>
      <c r="F171" s="180" t="s">
        <v>34</v>
      </c>
      <c r="G171" s="264">
        <f>SUM(G172)</f>
        <v>1135987</v>
      </c>
      <c r="H171" s="264">
        <f>SUM(H172)</f>
        <v>1135987</v>
      </c>
      <c r="I171" s="264">
        <f>SUM(I172)</f>
        <v>219334.35</v>
      </c>
      <c r="J171" s="371">
        <f t="shared" si="20"/>
        <v>19.307822184584857</v>
      </c>
    </row>
    <row r="172" spans="1:10" x14ac:dyDescent="0.25">
      <c r="A172" s="37" t="s">
        <v>35</v>
      </c>
      <c r="B172" s="180" t="s">
        <v>73</v>
      </c>
      <c r="C172" s="180" t="s">
        <v>66</v>
      </c>
      <c r="D172" s="180" t="s">
        <v>44</v>
      </c>
      <c r="E172" s="181" t="s">
        <v>267</v>
      </c>
      <c r="F172" s="180" t="s">
        <v>36</v>
      </c>
      <c r="G172" s="264">
        <v>1135987</v>
      </c>
      <c r="H172" s="264">
        <v>1135987</v>
      </c>
      <c r="I172" s="264">
        <v>219334.35</v>
      </c>
      <c r="J172" s="371">
        <f t="shared" si="20"/>
        <v>19.307822184584857</v>
      </c>
    </row>
    <row r="173" spans="1:10" x14ac:dyDescent="0.25">
      <c r="A173" s="40" t="s">
        <v>12</v>
      </c>
      <c r="B173" s="180" t="s">
        <v>73</v>
      </c>
      <c r="C173" s="180" t="s">
        <v>66</v>
      </c>
      <c r="D173" s="180" t="s">
        <v>44</v>
      </c>
      <c r="E173" s="181" t="s">
        <v>267</v>
      </c>
      <c r="F173" s="180" t="s">
        <v>13</v>
      </c>
      <c r="G173" s="264">
        <f>SUM(G174)</f>
        <v>227143</v>
      </c>
      <c r="H173" s="264">
        <f>SUM(H174)</f>
        <v>227143</v>
      </c>
      <c r="I173" s="264">
        <f>SUM(I174)</f>
        <v>24113.72</v>
      </c>
      <c r="J173" s="371">
        <f t="shared" si="20"/>
        <v>10.616096467863857</v>
      </c>
    </row>
    <row r="174" spans="1:10" ht="33.75" x14ac:dyDescent="0.25">
      <c r="A174" s="298" t="s">
        <v>182</v>
      </c>
      <c r="B174" s="180" t="s">
        <v>73</v>
      </c>
      <c r="C174" s="180" t="s">
        <v>66</v>
      </c>
      <c r="D174" s="180" t="s">
        <v>44</v>
      </c>
      <c r="E174" s="181" t="s">
        <v>267</v>
      </c>
      <c r="F174" s="180" t="s">
        <v>15</v>
      </c>
      <c r="G174" s="264">
        <v>227143</v>
      </c>
      <c r="H174" s="264">
        <v>227143</v>
      </c>
      <c r="I174" s="264">
        <v>24113.72</v>
      </c>
      <c r="J174" s="371">
        <f t="shared" si="20"/>
        <v>10.616096467863857</v>
      </c>
    </row>
    <row r="175" spans="1:10" x14ac:dyDescent="0.25">
      <c r="A175" s="215" t="s">
        <v>268</v>
      </c>
      <c r="B175" s="116">
        <v>926</v>
      </c>
      <c r="C175" s="201" t="s">
        <v>66</v>
      </c>
      <c r="D175" s="202" t="s">
        <v>44</v>
      </c>
      <c r="E175" s="202" t="s">
        <v>269</v>
      </c>
      <c r="F175" s="205" t="s">
        <v>8</v>
      </c>
      <c r="G175" s="286">
        <f>SUM(G176)</f>
        <v>100000</v>
      </c>
      <c r="H175" s="286">
        <f>SUM(H176)</f>
        <v>100000</v>
      </c>
      <c r="I175" s="286">
        <f>SUM(I176)</f>
        <v>0</v>
      </c>
      <c r="J175" s="371">
        <f t="shared" si="20"/>
        <v>0</v>
      </c>
    </row>
    <row r="176" spans="1:10" x14ac:dyDescent="0.25">
      <c r="A176" s="186" t="s">
        <v>12</v>
      </c>
      <c r="B176" s="90">
        <v>926</v>
      </c>
      <c r="C176" s="173" t="s">
        <v>66</v>
      </c>
      <c r="D176" s="181" t="s">
        <v>44</v>
      </c>
      <c r="E176" s="218" t="s">
        <v>269</v>
      </c>
      <c r="F176" s="173" t="s">
        <v>13</v>
      </c>
      <c r="G176" s="264">
        <f>SUM(G177:G177)</f>
        <v>100000</v>
      </c>
      <c r="H176" s="264">
        <f>SUM(H177:H177)</f>
        <v>100000</v>
      </c>
      <c r="I176" s="264">
        <f>SUM(I177:I177)</f>
        <v>0</v>
      </c>
      <c r="J176" s="371">
        <f t="shared" si="20"/>
        <v>0</v>
      </c>
    </row>
    <row r="177" spans="1:10" ht="23.25" x14ac:dyDescent="0.25">
      <c r="A177" s="177" t="s">
        <v>188</v>
      </c>
      <c r="B177" s="90">
        <v>926</v>
      </c>
      <c r="C177" s="173" t="s">
        <v>66</v>
      </c>
      <c r="D177" s="181" t="s">
        <v>44</v>
      </c>
      <c r="E177" s="218" t="s">
        <v>269</v>
      </c>
      <c r="F177" s="173" t="s">
        <v>15</v>
      </c>
      <c r="G177" s="264">
        <v>100000</v>
      </c>
      <c r="H177" s="264">
        <v>100000</v>
      </c>
      <c r="I177" s="264"/>
      <c r="J177" s="371">
        <f t="shared" si="20"/>
        <v>0</v>
      </c>
    </row>
    <row r="178" spans="1:10" ht="23.45" customHeight="1" x14ac:dyDescent="0.25">
      <c r="A178" s="63" t="s">
        <v>77</v>
      </c>
      <c r="B178" s="116">
        <v>927</v>
      </c>
      <c r="C178" s="201" t="s">
        <v>7</v>
      </c>
      <c r="D178" s="204" t="s">
        <v>7</v>
      </c>
      <c r="E178" s="204" t="s">
        <v>137</v>
      </c>
      <c r="F178" s="204" t="s">
        <v>8</v>
      </c>
      <c r="G178" s="286">
        <f>SUM(G179+G224+G233+G266+G295+G318+G354+G219)</f>
        <v>120549374.77000001</v>
      </c>
      <c r="H178" s="286">
        <f>SUM(H179+H224+H233+H266+H295+H318+H354+H219)</f>
        <v>120549374.77000001</v>
      </c>
      <c r="I178" s="286">
        <f>SUM(I179+I224+I233+I266+I295+I318+I354+I219)</f>
        <v>15337223.85</v>
      </c>
      <c r="J178" s="371">
        <f t="shared" si="20"/>
        <v>12.722773452174577</v>
      </c>
    </row>
    <row r="179" spans="1:10" ht="15.75" x14ac:dyDescent="0.25">
      <c r="A179" s="59" t="s">
        <v>48</v>
      </c>
      <c r="B179" s="116">
        <v>927</v>
      </c>
      <c r="C179" s="201" t="s">
        <v>22</v>
      </c>
      <c r="D179" s="204" t="s">
        <v>7</v>
      </c>
      <c r="E179" s="204" t="s">
        <v>137</v>
      </c>
      <c r="F179" s="204" t="s">
        <v>8</v>
      </c>
      <c r="G179" s="286">
        <f>SUM(G180+G195+G199+G191)</f>
        <v>28641976.140000001</v>
      </c>
      <c r="H179" s="286">
        <f>SUM(H180+H195+H199+H191)</f>
        <v>28641976.140000001</v>
      </c>
      <c r="I179" s="286">
        <f>SUM(I180+I195+I199+I191)</f>
        <v>5340760.76</v>
      </c>
      <c r="J179" s="371">
        <f t="shared" si="20"/>
        <v>18.646621077731265</v>
      </c>
    </row>
    <row r="180" spans="1:10" ht="51.75" x14ac:dyDescent="0.25">
      <c r="A180" s="46" t="s">
        <v>222</v>
      </c>
      <c r="B180" s="81">
        <v>927</v>
      </c>
      <c r="C180" s="265" t="s">
        <v>22</v>
      </c>
      <c r="D180" s="266" t="s">
        <v>44</v>
      </c>
      <c r="E180" s="266" t="s">
        <v>137</v>
      </c>
      <c r="F180" s="267" t="s">
        <v>8</v>
      </c>
      <c r="G180" s="286">
        <f>SUM(G181+G184)</f>
        <v>23938795.84</v>
      </c>
      <c r="H180" s="286">
        <f>SUM(H181+H184)</f>
        <v>23938795.84</v>
      </c>
      <c r="I180" s="286">
        <f>SUM(I181+I184)</f>
        <v>4516577.71</v>
      </c>
      <c r="J180" s="371">
        <f t="shared" si="20"/>
        <v>18.867188392379891</v>
      </c>
    </row>
    <row r="181" spans="1:10" ht="39" x14ac:dyDescent="0.25">
      <c r="A181" s="53" t="s">
        <v>271</v>
      </c>
      <c r="B181" s="81">
        <v>927</v>
      </c>
      <c r="C181" s="265" t="s">
        <v>22</v>
      </c>
      <c r="D181" s="266" t="s">
        <v>44</v>
      </c>
      <c r="E181" s="266" t="s">
        <v>272</v>
      </c>
      <c r="F181" s="265" t="s">
        <v>8</v>
      </c>
      <c r="G181" s="286">
        <f t="shared" ref="G181:I182" si="24">SUM(G182)</f>
        <v>1244050</v>
      </c>
      <c r="H181" s="286">
        <f t="shared" si="24"/>
        <v>1244050</v>
      </c>
      <c r="I181" s="286">
        <f t="shared" si="24"/>
        <v>254646.56</v>
      </c>
      <c r="J181" s="371">
        <f t="shared" si="20"/>
        <v>20.46915799204212</v>
      </c>
    </row>
    <row r="182" spans="1:10" ht="43.5" x14ac:dyDescent="0.25">
      <c r="A182" s="51" t="s">
        <v>33</v>
      </c>
      <c r="B182" s="90">
        <v>927</v>
      </c>
      <c r="C182" s="173" t="s">
        <v>22</v>
      </c>
      <c r="D182" s="174" t="s">
        <v>44</v>
      </c>
      <c r="E182" s="216" t="s">
        <v>272</v>
      </c>
      <c r="F182" s="173" t="s">
        <v>34</v>
      </c>
      <c r="G182" s="264">
        <f t="shared" si="24"/>
        <v>1244050</v>
      </c>
      <c r="H182" s="264">
        <f t="shared" si="24"/>
        <v>1244050</v>
      </c>
      <c r="I182" s="264">
        <f t="shared" si="24"/>
        <v>254646.56</v>
      </c>
      <c r="J182" s="371">
        <f t="shared" si="20"/>
        <v>20.46915799204212</v>
      </c>
    </row>
    <row r="183" spans="1:10" x14ac:dyDescent="0.25">
      <c r="A183" s="48" t="s">
        <v>35</v>
      </c>
      <c r="B183" s="90">
        <v>927</v>
      </c>
      <c r="C183" s="173" t="s">
        <v>22</v>
      </c>
      <c r="D183" s="174" t="s">
        <v>44</v>
      </c>
      <c r="E183" s="216" t="s">
        <v>272</v>
      </c>
      <c r="F183" s="173" t="s">
        <v>36</v>
      </c>
      <c r="G183" s="264">
        <v>1244050</v>
      </c>
      <c r="H183" s="264">
        <v>1244050</v>
      </c>
      <c r="I183" s="264">
        <v>254646.56</v>
      </c>
      <c r="J183" s="371">
        <f t="shared" si="20"/>
        <v>20.46915799204212</v>
      </c>
    </row>
    <row r="184" spans="1:10" ht="26.25" x14ac:dyDescent="0.25">
      <c r="A184" s="53" t="s">
        <v>32</v>
      </c>
      <c r="B184" s="81">
        <v>927</v>
      </c>
      <c r="C184" s="265" t="s">
        <v>22</v>
      </c>
      <c r="D184" s="266" t="s">
        <v>44</v>
      </c>
      <c r="E184" s="266" t="s">
        <v>273</v>
      </c>
      <c r="F184" s="267" t="s">
        <v>8</v>
      </c>
      <c r="G184" s="286">
        <f>SUM(G185+G187+G189)</f>
        <v>22694745.84</v>
      </c>
      <c r="H184" s="286">
        <f>SUM(H185+H187+H189)</f>
        <v>22694745.84</v>
      </c>
      <c r="I184" s="286">
        <f>SUM(I185+I187+I189)</f>
        <v>4261931.1500000004</v>
      </c>
      <c r="J184" s="371">
        <f t="shared" si="20"/>
        <v>18.779373781257558</v>
      </c>
    </row>
    <row r="185" spans="1:10" ht="43.5" x14ac:dyDescent="0.25">
      <c r="A185" s="51" t="s">
        <v>33</v>
      </c>
      <c r="B185" s="90">
        <v>927</v>
      </c>
      <c r="C185" s="173" t="s">
        <v>22</v>
      </c>
      <c r="D185" s="174" t="s">
        <v>44</v>
      </c>
      <c r="E185" s="216" t="s">
        <v>273</v>
      </c>
      <c r="F185" s="173" t="s">
        <v>34</v>
      </c>
      <c r="G185" s="264">
        <f>SUM(G186)</f>
        <v>17411068</v>
      </c>
      <c r="H185" s="264">
        <f>SUM(H186)</f>
        <v>17411068</v>
      </c>
      <c r="I185" s="264">
        <f>SUM(I186)</f>
        <v>3235238.79</v>
      </c>
      <c r="J185" s="371">
        <f t="shared" si="20"/>
        <v>18.581506832320681</v>
      </c>
    </row>
    <row r="186" spans="1:10" x14ac:dyDescent="0.25">
      <c r="A186" s="48" t="s">
        <v>35</v>
      </c>
      <c r="B186" s="90">
        <v>927</v>
      </c>
      <c r="C186" s="173" t="s">
        <v>22</v>
      </c>
      <c r="D186" s="174" t="s">
        <v>44</v>
      </c>
      <c r="E186" s="216" t="s">
        <v>273</v>
      </c>
      <c r="F186" s="173" t="s">
        <v>36</v>
      </c>
      <c r="G186" s="264">
        <v>17411068</v>
      </c>
      <c r="H186" s="264">
        <v>17411068</v>
      </c>
      <c r="I186" s="264">
        <v>3235238.79</v>
      </c>
      <c r="J186" s="371">
        <f t="shared" si="20"/>
        <v>18.581506832320681</v>
      </c>
    </row>
    <row r="187" spans="1:10" x14ac:dyDescent="0.25">
      <c r="A187" s="51" t="s">
        <v>12</v>
      </c>
      <c r="B187" s="90">
        <v>927</v>
      </c>
      <c r="C187" s="173" t="s">
        <v>22</v>
      </c>
      <c r="D187" s="174" t="s">
        <v>44</v>
      </c>
      <c r="E187" s="216" t="s">
        <v>273</v>
      </c>
      <c r="F187" s="173" t="s">
        <v>13</v>
      </c>
      <c r="G187" s="264">
        <f>SUM(G188)</f>
        <v>5063677.84</v>
      </c>
      <c r="H187" s="264">
        <f>SUM(H188)</f>
        <v>5063677.84</v>
      </c>
      <c r="I187" s="264">
        <f>SUM(I188)</f>
        <v>978480.91</v>
      </c>
      <c r="J187" s="371">
        <f t="shared" si="20"/>
        <v>19.323522169411948</v>
      </c>
    </row>
    <row r="188" spans="1:10" ht="33.75" x14ac:dyDescent="0.25">
      <c r="A188" s="298" t="s">
        <v>182</v>
      </c>
      <c r="B188" s="90">
        <v>927</v>
      </c>
      <c r="C188" s="173" t="s">
        <v>22</v>
      </c>
      <c r="D188" s="174" t="s">
        <v>44</v>
      </c>
      <c r="E188" s="216" t="s">
        <v>273</v>
      </c>
      <c r="F188" s="173" t="s">
        <v>15</v>
      </c>
      <c r="G188" s="264">
        <v>5063677.84</v>
      </c>
      <c r="H188" s="264">
        <v>5063677.84</v>
      </c>
      <c r="I188" s="264">
        <v>978480.91</v>
      </c>
      <c r="J188" s="371">
        <f t="shared" si="20"/>
        <v>19.323522169411948</v>
      </c>
    </row>
    <row r="189" spans="1:10" x14ac:dyDescent="0.25">
      <c r="A189" s="51" t="s">
        <v>39</v>
      </c>
      <c r="B189" s="90">
        <v>927</v>
      </c>
      <c r="C189" s="173" t="s">
        <v>22</v>
      </c>
      <c r="D189" s="174" t="s">
        <v>44</v>
      </c>
      <c r="E189" s="216" t="s">
        <v>273</v>
      </c>
      <c r="F189" s="173" t="s">
        <v>40</v>
      </c>
      <c r="G189" s="264">
        <f>SUM(G190)</f>
        <v>220000</v>
      </c>
      <c r="H189" s="264">
        <f>SUM(H190)</f>
        <v>220000</v>
      </c>
      <c r="I189" s="264">
        <f>SUM(I190)</f>
        <v>48211.45</v>
      </c>
      <c r="J189" s="371">
        <f t="shared" si="20"/>
        <v>21.914295454545453</v>
      </c>
    </row>
    <row r="190" spans="1:10" x14ac:dyDescent="0.25">
      <c r="A190" s="177" t="s">
        <v>168</v>
      </c>
      <c r="B190" s="90">
        <v>927</v>
      </c>
      <c r="C190" s="173" t="s">
        <v>22</v>
      </c>
      <c r="D190" s="174" t="s">
        <v>44</v>
      </c>
      <c r="E190" s="216" t="s">
        <v>273</v>
      </c>
      <c r="F190" s="173" t="s">
        <v>167</v>
      </c>
      <c r="G190" s="264">
        <v>220000</v>
      </c>
      <c r="H190" s="264">
        <v>220000</v>
      </c>
      <c r="I190" s="264">
        <v>48211.45</v>
      </c>
      <c r="J190" s="371">
        <f t="shared" si="20"/>
        <v>21.914295454545453</v>
      </c>
    </row>
    <row r="191" spans="1:10" x14ac:dyDescent="0.25">
      <c r="A191" s="188" t="s">
        <v>316</v>
      </c>
      <c r="B191" s="66">
        <v>927</v>
      </c>
      <c r="C191" s="271" t="s">
        <v>22</v>
      </c>
      <c r="D191" s="266" t="s">
        <v>63</v>
      </c>
      <c r="E191" s="269" t="s">
        <v>137</v>
      </c>
      <c r="F191" s="270" t="s">
        <v>8</v>
      </c>
      <c r="G191" s="304">
        <f t="shared" ref="G191:I193" si="25">SUM(G192)</f>
        <v>113551</v>
      </c>
      <c r="H191" s="304">
        <f t="shared" si="25"/>
        <v>113551</v>
      </c>
      <c r="I191" s="304">
        <f t="shared" si="25"/>
        <v>0</v>
      </c>
      <c r="J191" s="371">
        <f t="shared" si="20"/>
        <v>0</v>
      </c>
    </row>
    <row r="192" spans="1:10" ht="64.5" x14ac:dyDescent="0.25">
      <c r="A192" s="189" t="s">
        <v>317</v>
      </c>
      <c r="B192" s="81">
        <v>927</v>
      </c>
      <c r="C192" s="271" t="s">
        <v>22</v>
      </c>
      <c r="D192" s="266" t="s">
        <v>63</v>
      </c>
      <c r="E192" s="269" t="s">
        <v>318</v>
      </c>
      <c r="F192" s="270" t="s">
        <v>8</v>
      </c>
      <c r="G192" s="248">
        <f t="shared" si="25"/>
        <v>113551</v>
      </c>
      <c r="H192" s="248">
        <f t="shared" si="25"/>
        <v>113551</v>
      </c>
      <c r="I192" s="248">
        <f t="shared" si="25"/>
        <v>0</v>
      </c>
      <c r="J192" s="371">
        <f t="shared" si="20"/>
        <v>0</v>
      </c>
    </row>
    <row r="193" spans="1:10" x14ac:dyDescent="0.25">
      <c r="A193" s="186" t="s">
        <v>12</v>
      </c>
      <c r="B193" s="90">
        <v>927</v>
      </c>
      <c r="C193" s="180" t="s">
        <v>22</v>
      </c>
      <c r="D193" s="174" t="s">
        <v>63</v>
      </c>
      <c r="E193" s="181" t="s">
        <v>318</v>
      </c>
      <c r="F193" s="180" t="s">
        <v>13</v>
      </c>
      <c r="G193" s="288">
        <f t="shared" si="25"/>
        <v>113551</v>
      </c>
      <c r="H193" s="288">
        <f t="shared" si="25"/>
        <v>113551</v>
      </c>
      <c r="I193" s="288">
        <f t="shared" si="25"/>
        <v>0</v>
      </c>
      <c r="J193" s="371">
        <f t="shared" si="20"/>
        <v>0</v>
      </c>
    </row>
    <row r="194" spans="1:10" ht="33.75" x14ac:dyDescent="0.25">
      <c r="A194" s="298" t="s">
        <v>182</v>
      </c>
      <c r="B194" s="90">
        <v>927</v>
      </c>
      <c r="C194" s="180" t="s">
        <v>22</v>
      </c>
      <c r="D194" s="174" t="s">
        <v>63</v>
      </c>
      <c r="E194" s="181" t="s">
        <v>318</v>
      </c>
      <c r="F194" s="180" t="s">
        <v>15</v>
      </c>
      <c r="G194" s="288">
        <v>113551</v>
      </c>
      <c r="H194" s="288">
        <v>113551</v>
      </c>
      <c r="I194" s="288"/>
      <c r="J194" s="371">
        <f t="shared" si="20"/>
        <v>0</v>
      </c>
    </row>
    <row r="195" spans="1:10" x14ac:dyDescent="0.25">
      <c r="A195" s="52" t="s">
        <v>79</v>
      </c>
      <c r="B195" s="66">
        <v>927</v>
      </c>
      <c r="C195" s="271" t="s">
        <v>22</v>
      </c>
      <c r="D195" s="266" t="s">
        <v>20</v>
      </c>
      <c r="E195" s="269" t="s">
        <v>137</v>
      </c>
      <c r="F195" s="270" t="s">
        <v>8</v>
      </c>
      <c r="G195" s="248">
        <f t="shared" ref="G195:I197" si="26">SUM(G196)</f>
        <v>6880.3</v>
      </c>
      <c r="H195" s="248">
        <f t="shared" si="26"/>
        <v>6880.3</v>
      </c>
      <c r="I195" s="248">
        <f t="shared" si="26"/>
        <v>0</v>
      </c>
      <c r="J195" s="371">
        <f t="shared" si="20"/>
        <v>0</v>
      </c>
    </row>
    <row r="196" spans="1:10" x14ac:dyDescent="0.25">
      <c r="A196" s="53" t="s">
        <v>80</v>
      </c>
      <c r="B196" s="81">
        <v>927</v>
      </c>
      <c r="C196" s="271" t="s">
        <v>22</v>
      </c>
      <c r="D196" s="266" t="s">
        <v>20</v>
      </c>
      <c r="E196" s="202" t="s">
        <v>274</v>
      </c>
      <c r="F196" s="270" t="s">
        <v>8</v>
      </c>
      <c r="G196" s="304">
        <f t="shared" si="26"/>
        <v>6880.3</v>
      </c>
      <c r="H196" s="304">
        <f t="shared" si="26"/>
        <v>6880.3</v>
      </c>
      <c r="I196" s="304">
        <f t="shared" si="26"/>
        <v>0</v>
      </c>
      <c r="J196" s="371">
        <f t="shared" si="20"/>
        <v>0</v>
      </c>
    </row>
    <row r="197" spans="1:10" x14ac:dyDescent="0.25">
      <c r="A197" s="177" t="s">
        <v>39</v>
      </c>
      <c r="B197" s="90">
        <v>927</v>
      </c>
      <c r="C197" s="180" t="s">
        <v>22</v>
      </c>
      <c r="D197" s="174" t="s">
        <v>20</v>
      </c>
      <c r="E197" s="218" t="s">
        <v>274</v>
      </c>
      <c r="F197" s="180" t="s">
        <v>40</v>
      </c>
      <c r="G197" s="264">
        <f t="shared" si="26"/>
        <v>6880.3</v>
      </c>
      <c r="H197" s="264">
        <f t="shared" si="26"/>
        <v>6880.3</v>
      </c>
      <c r="I197" s="264">
        <f t="shared" si="26"/>
        <v>0</v>
      </c>
      <c r="J197" s="371">
        <f t="shared" si="20"/>
        <v>0</v>
      </c>
    </row>
    <row r="198" spans="1:10" x14ac:dyDescent="0.25">
      <c r="A198" s="298" t="s">
        <v>230</v>
      </c>
      <c r="B198" s="90">
        <v>927</v>
      </c>
      <c r="C198" s="180" t="s">
        <v>22</v>
      </c>
      <c r="D198" s="174" t="s">
        <v>20</v>
      </c>
      <c r="E198" s="218" t="s">
        <v>274</v>
      </c>
      <c r="F198" s="180" t="s">
        <v>229</v>
      </c>
      <c r="G198" s="264">
        <v>6880.3</v>
      </c>
      <c r="H198" s="264">
        <v>6880.3</v>
      </c>
      <c r="I198" s="264"/>
      <c r="J198" s="371">
        <f t="shared" si="20"/>
        <v>0</v>
      </c>
    </row>
    <row r="199" spans="1:10" x14ac:dyDescent="0.25">
      <c r="A199" s="52" t="s">
        <v>51</v>
      </c>
      <c r="B199" s="81">
        <v>927</v>
      </c>
      <c r="C199" s="271" t="s">
        <v>22</v>
      </c>
      <c r="D199" s="269">
        <v>13</v>
      </c>
      <c r="E199" s="269" t="s">
        <v>137</v>
      </c>
      <c r="F199" s="270" t="s">
        <v>8</v>
      </c>
      <c r="G199" s="248">
        <f>SUM(G200+G207+G210+G213+G216)</f>
        <v>4582749</v>
      </c>
      <c r="H199" s="248">
        <f>SUM(H200+H207+H210+H213+H216)</f>
        <v>4582749</v>
      </c>
      <c r="I199" s="248">
        <f>SUM(I200+I207+I210+I213+I216)</f>
        <v>824183.04999999993</v>
      </c>
      <c r="J199" s="371">
        <f t="shared" si="20"/>
        <v>17.984468492601273</v>
      </c>
    </row>
    <row r="200" spans="1:10" ht="77.25" x14ac:dyDescent="0.25">
      <c r="A200" s="53" t="s">
        <v>83</v>
      </c>
      <c r="B200" s="81">
        <v>927</v>
      </c>
      <c r="C200" s="265" t="s">
        <v>22</v>
      </c>
      <c r="D200" s="267" t="s">
        <v>52</v>
      </c>
      <c r="E200" s="269" t="s">
        <v>146</v>
      </c>
      <c r="F200" s="267" t="s">
        <v>8</v>
      </c>
      <c r="G200" s="286">
        <f>SUM(G201+G203+G205)</f>
        <v>301256</v>
      </c>
      <c r="H200" s="286">
        <f>SUM(H201+H203+H205)</f>
        <v>301256</v>
      </c>
      <c r="I200" s="286">
        <f>SUM(I201+I203+I205)</f>
        <v>51687.22</v>
      </c>
      <c r="J200" s="371">
        <f t="shared" si="20"/>
        <v>17.157241681493481</v>
      </c>
    </row>
    <row r="201" spans="1:10" ht="43.5" x14ac:dyDescent="0.25">
      <c r="A201" s="51" t="s">
        <v>33</v>
      </c>
      <c r="B201" s="90">
        <v>927</v>
      </c>
      <c r="C201" s="173" t="s">
        <v>22</v>
      </c>
      <c r="D201" s="175" t="s">
        <v>52</v>
      </c>
      <c r="E201" s="181" t="s">
        <v>146</v>
      </c>
      <c r="F201" s="173" t="s">
        <v>34</v>
      </c>
      <c r="G201" s="287">
        <f>SUM(G202)</f>
        <v>259850</v>
      </c>
      <c r="H201" s="287">
        <f>SUM(H202)</f>
        <v>259850</v>
      </c>
      <c r="I201" s="287">
        <f>SUM(I202)</f>
        <v>45564.82</v>
      </c>
      <c r="J201" s="371">
        <f t="shared" si="20"/>
        <v>17.535047142582258</v>
      </c>
    </row>
    <row r="202" spans="1:10" x14ac:dyDescent="0.25">
      <c r="A202" s="48" t="s">
        <v>35</v>
      </c>
      <c r="B202" s="90">
        <v>927</v>
      </c>
      <c r="C202" s="173" t="s">
        <v>22</v>
      </c>
      <c r="D202" s="175" t="s">
        <v>52</v>
      </c>
      <c r="E202" s="181" t="s">
        <v>146</v>
      </c>
      <c r="F202" s="173" t="s">
        <v>36</v>
      </c>
      <c r="G202" s="287">
        <v>259850</v>
      </c>
      <c r="H202" s="287">
        <v>259850</v>
      </c>
      <c r="I202" s="287">
        <v>45564.82</v>
      </c>
      <c r="J202" s="371">
        <f t="shared" si="20"/>
        <v>17.535047142582258</v>
      </c>
    </row>
    <row r="203" spans="1:10" x14ac:dyDescent="0.25">
      <c r="A203" s="48" t="s">
        <v>12</v>
      </c>
      <c r="B203" s="90">
        <v>927</v>
      </c>
      <c r="C203" s="173" t="s">
        <v>22</v>
      </c>
      <c r="D203" s="175" t="s">
        <v>52</v>
      </c>
      <c r="E203" s="181" t="s">
        <v>146</v>
      </c>
      <c r="F203" s="173" t="s">
        <v>13</v>
      </c>
      <c r="G203" s="287">
        <f>SUM(G204)</f>
        <v>41006</v>
      </c>
      <c r="H203" s="287">
        <f>SUM(H204)</f>
        <v>41006</v>
      </c>
      <c r="I203" s="287">
        <f>SUM(I204)</f>
        <v>5722.4</v>
      </c>
      <c r="J203" s="371">
        <f t="shared" si="20"/>
        <v>13.955030971077404</v>
      </c>
    </row>
    <row r="204" spans="1:10" ht="33.75" x14ac:dyDescent="0.25">
      <c r="A204" s="298" t="s">
        <v>182</v>
      </c>
      <c r="B204" s="90">
        <v>927</v>
      </c>
      <c r="C204" s="173" t="s">
        <v>22</v>
      </c>
      <c r="D204" s="175" t="s">
        <v>52</v>
      </c>
      <c r="E204" s="181" t="s">
        <v>146</v>
      </c>
      <c r="F204" s="173" t="s">
        <v>15</v>
      </c>
      <c r="G204" s="287">
        <v>41006</v>
      </c>
      <c r="H204" s="287">
        <v>41006</v>
      </c>
      <c r="I204" s="287">
        <v>5722.4</v>
      </c>
      <c r="J204" s="371">
        <f t="shared" si="20"/>
        <v>13.955030971077404</v>
      </c>
    </row>
    <row r="205" spans="1:10" x14ac:dyDescent="0.25">
      <c r="A205" s="177" t="s">
        <v>53</v>
      </c>
      <c r="B205" s="90">
        <v>927</v>
      </c>
      <c r="C205" s="173" t="s">
        <v>22</v>
      </c>
      <c r="D205" s="175" t="s">
        <v>52</v>
      </c>
      <c r="E205" s="181" t="s">
        <v>146</v>
      </c>
      <c r="F205" s="173" t="s">
        <v>54</v>
      </c>
      <c r="G205" s="287">
        <f>SUM(G206)</f>
        <v>400</v>
      </c>
      <c r="H205" s="287">
        <f>SUM(H206)</f>
        <v>400</v>
      </c>
      <c r="I205" s="287">
        <f>SUM(I206)</f>
        <v>400</v>
      </c>
      <c r="J205" s="371">
        <f t="shared" si="20"/>
        <v>100</v>
      </c>
    </row>
    <row r="206" spans="1:10" x14ac:dyDescent="0.25">
      <c r="A206" s="177" t="s">
        <v>171</v>
      </c>
      <c r="B206" s="90">
        <v>927</v>
      </c>
      <c r="C206" s="173" t="s">
        <v>22</v>
      </c>
      <c r="D206" s="175" t="s">
        <v>52</v>
      </c>
      <c r="E206" s="181" t="s">
        <v>146</v>
      </c>
      <c r="F206" s="173" t="s">
        <v>170</v>
      </c>
      <c r="G206" s="287">
        <v>400</v>
      </c>
      <c r="H206" s="287">
        <v>400</v>
      </c>
      <c r="I206" s="287">
        <v>400</v>
      </c>
      <c r="J206" s="371">
        <f t="shared" si="20"/>
        <v>100</v>
      </c>
    </row>
    <row r="207" spans="1:10" ht="26.25" x14ac:dyDescent="0.25">
      <c r="A207" s="189" t="s">
        <v>275</v>
      </c>
      <c r="B207" s="116">
        <v>927</v>
      </c>
      <c r="C207" s="201" t="s">
        <v>22</v>
      </c>
      <c r="D207" s="205" t="s">
        <v>52</v>
      </c>
      <c r="E207" s="202" t="s">
        <v>276</v>
      </c>
      <c r="F207" s="205" t="s">
        <v>8</v>
      </c>
      <c r="G207" s="304">
        <f t="shared" ref="G207:I208" si="27">SUM(G208)</f>
        <v>3571163</v>
      </c>
      <c r="H207" s="304">
        <f t="shared" si="27"/>
        <v>3571163</v>
      </c>
      <c r="I207" s="304">
        <f t="shared" si="27"/>
        <v>620694</v>
      </c>
      <c r="J207" s="371">
        <f t="shared" si="20"/>
        <v>17.380724430668664</v>
      </c>
    </row>
    <row r="208" spans="1:10" ht="23.25" x14ac:dyDescent="0.25">
      <c r="A208" s="177" t="s">
        <v>16</v>
      </c>
      <c r="B208" s="90">
        <v>927</v>
      </c>
      <c r="C208" s="173" t="s">
        <v>22</v>
      </c>
      <c r="D208" s="175" t="s">
        <v>52</v>
      </c>
      <c r="E208" s="218" t="s">
        <v>276</v>
      </c>
      <c r="F208" s="173" t="s">
        <v>17</v>
      </c>
      <c r="G208" s="264">
        <f t="shared" si="27"/>
        <v>3571163</v>
      </c>
      <c r="H208" s="264">
        <f t="shared" si="27"/>
        <v>3571163</v>
      </c>
      <c r="I208" s="264">
        <f t="shared" si="27"/>
        <v>620694</v>
      </c>
      <c r="J208" s="371">
        <f t="shared" si="20"/>
        <v>17.380724430668664</v>
      </c>
    </row>
    <row r="209" spans="1:10" x14ac:dyDescent="0.25">
      <c r="A209" s="178" t="s">
        <v>178</v>
      </c>
      <c r="B209" s="90">
        <v>927</v>
      </c>
      <c r="C209" s="173" t="s">
        <v>22</v>
      </c>
      <c r="D209" s="175" t="s">
        <v>52</v>
      </c>
      <c r="E209" s="218" t="s">
        <v>276</v>
      </c>
      <c r="F209" s="173" t="s">
        <v>177</v>
      </c>
      <c r="G209" s="264">
        <v>3571163</v>
      </c>
      <c r="H209" s="264">
        <v>3571163</v>
      </c>
      <c r="I209" s="264">
        <v>620694</v>
      </c>
      <c r="J209" s="371">
        <f t="shared" si="20"/>
        <v>17.380724430668664</v>
      </c>
    </row>
    <row r="210" spans="1:10" ht="26.25" x14ac:dyDescent="0.25">
      <c r="A210" s="184" t="s">
        <v>278</v>
      </c>
      <c r="B210" s="81">
        <v>927</v>
      </c>
      <c r="C210" s="265" t="s">
        <v>22</v>
      </c>
      <c r="D210" s="267" t="s">
        <v>52</v>
      </c>
      <c r="E210" s="202" t="s">
        <v>279</v>
      </c>
      <c r="F210" s="267" t="s">
        <v>8</v>
      </c>
      <c r="G210" s="304">
        <f t="shared" ref="G210:I211" si="28">SUM(G211)</f>
        <v>555330</v>
      </c>
      <c r="H210" s="304">
        <f t="shared" si="28"/>
        <v>555330</v>
      </c>
      <c r="I210" s="304">
        <f t="shared" si="28"/>
        <v>151801.82999999999</v>
      </c>
      <c r="J210" s="371">
        <f t="shared" ref="J210:J273" si="29">I210/H210*100</f>
        <v>27.335427583598936</v>
      </c>
    </row>
    <row r="211" spans="1:10" x14ac:dyDescent="0.25">
      <c r="A211" s="177" t="s">
        <v>12</v>
      </c>
      <c r="B211" s="90">
        <v>927</v>
      </c>
      <c r="C211" s="173" t="s">
        <v>22</v>
      </c>
      <c r="D211" s="175" t="s">
        <v>52</v>
      </c>
      <c r="E211" s="218" t="s">
        <v>279</v>
      </c>
      <c r="F211" s="173" t="s">
        <v>13</v>
      </c>
      <c r="G211" s="264">
        <f t="shared" si="28"/>
        <v>555330</v>
      </c>
      <c r="H211" s="264">
        <f t="shared" si="28"/>
        <v>555330</v>
      </c>
      <c r="I211" s="264">
        <f t="shared" si="28"/>
        <v>151801.82999999999</v>
      </c>
      <c r="J211" s="371">
        <f t="shared" si="29"/>
        <v>27.335427583598936</v>
      </c>
    </row>
    <row r="212" spans="1:10" ht="33.75" x14ac:dyDescent="0.25">
      <c r="A212" s="298" t="s">
        <v>182</v>
      </c>
      <c r="B212" s="90">
        <v>927</v>
      </c>
      <c r="C212" s="173" t="s">
        <v>22</v>
      </c>
      <c r="D212" s="175" t="s">
        <v>52</v>
      </c>
      <c r="E212" s="218" t="s">
        <v>279</v>
      </c>
      <c r="F212" s="173" t="s">
        <v>15</v>
      </c>
      <c r="G212" s="264">
        <v>555330</v>
      </c>
      <c r="H212" s="264">
        <v>555330</v>
      </c>
      <c r="I212" s="264">
        <v>151801.82999999999</v>
      </c>
      <c r="J212" s="371">
        <f t="shared" si="29"/>
        <v>27.335427583598936</v>
      </c>
    </row>
    <row r="213" spans="1:10" x14ac:dyDescent="0.25">
      <c r="A213" s="301" t="s">
        <v>282</v>
      </c>
      <c r="B213" s="81">
        <v>927</v>
      </c>
      <c r="C213" s="265" t="s">
        <v>22</v>
      </c>
      <c r="D213" s="267" t="s">
        <v>52</v>
      </c>
      <c r="E213" s="202" t="s">
        <v>281</v>
      </c>
      <c r="F213" s="267" t="s">
        <v>8</v>
      </c>
      <c r="G213" s="304">
        <f t="shared" ref="G213:I214" si="30">SUM(G214)</f>
        <v>55000</v>
      </c>
      <c r="H213" s="304">
        <f t="shared" si="30"/>
        <v>55000</v>
      </c>
      <c r="I213" s="304">
        <f t="shared" si="30"/>
        <v>0</v>
      </c>
      <c r="J213" s="371">
        <f t="shared" si="29"/>
        <v>0</v>
      </c>
    </row>
    <row r="214" spans="1:10" x14ac:dyDescent="0.25">
      <c r="A214" s="186" t="s">
        <v>39</v>
      </c>
      <c r="B214" s="90">
        <v>927</v>
      </c>
      <c r="C214" s="173" t="s">
        <v>22</v>
      </c>
      <c r="D214" s="175" t="s">
        <v>52</v>
      </c>
      <c r="E214" s="218" t="s">
        <v>281</v>
      </c>
      <c r="F214" s="173" t="s">
        <v>40</v>
      </c>
      <c r="G214" s="264">
        <f t="shared" si="30"/>
        <v>55000</v>
      </c>
      <c r="H214" s="264">
        <f t="shared" si="30"/>
        <v>55000</v>
      </c>
      <c r="I214" s="264">
        <f t="shared" si="30"/>
        <v>0</v>
      </c>
      <c r="J214" s="371">
        <f t="shared" si="29"/>
        <v>0</v>
      </c>
    </row>
    <row r="215" spans="1:10" x14ac:dyDescent="0.25">
      <c r="A215" s="177" t="s">
        <v>168</v>
      </c>
      <c r="B215" s="90">
        <v>927</v>
      </c>
      <c r="C215" s="173" t="s">
        <v>22</v>
      </c>
      <c r="D215" s="175" t="s">
        <v>52</v>
      </c>
      <c r="E215" s="218" t="s">
        <v>281</v>
      </c>
      <c r="F215" s="173" t="s">
        <v>167</v>
      </c>
      <c r="G215" s="264">
        <v>55000</v>
      </c>
      <c r="H215" s="264">
        <v>55000</v>
      </c>
      <c r="I215" s="264"/>
      <c r="J215" s="371">
        <f t="shared" si="29"/>
        <v>0</v>
      </c>
    </row>
    <row r="216" spans="1:10" ht="24.6" customHeight="1" x14ac:dyDescent="0.25">
      <c r="A216" s="184" t="s">
        <v>287</v>
      </c>
      <c r="B216" s="81">
        <v>927</v>
      </c>
      <c r="C216" s="265" t="s">
        <v>22</v>
      </c>
      <c r="D216" s="267" t="s">
        <v>52</v>
      </c>
      <c r="E216" s="204" t="s">
        <v>288</v>
      </c>
      <c r="F216" s="267" t="s">
        <v>8</v>
      </c>
      <c r="G216" s="304">
        <f t="shared" ref="G216:I217" si="31">SUM(G217)</f>
        <v>100000</v>
      </c>
      <c r="H216" s="304">
        <f t="shared" si="31"/>
        <v>100000</v>
      </c>
      <c r="I216" s="304">
        <f t="shared" si="31"/>
        <v>0</v>
      </c>
      <c r="J216" s="371">
        <f t="shared" si="29"/>
        <v>0</v>
      </c>
    </row>
    <row r="217" spans="1:10" x14ac:dyDescent="0.25">
      <c r="A217" s="177" t="s">
        <v>12</v>
      </c>
      <c r="B217" s="90">
        <v>927</v>
      </c>
      <c r="C217" s="173" t="s">
        <v>22</v>
      </c>
      <c r="D217" s="175" t="s">
        <v>52</v>
      </c>
      <c r="E217" s="216" t="s">
        <v>288</v>
      </c>
      <c r="F217" s="173" t="s">
        <v>13</v>
      </c>
      <c r="G217" s="264">
        <f t="shared" si="31"/>
        <v>100000</v>
      </c>
      <c r="H217" s="264">
        <f t="shared" si="31"/>
        <v>100000</v>
      </c>
      <c r="I217" s="264">
        <f t="shared" si="31"/>
        <v>0</v>
      </c>
      <c r="J217" s="371">
        <f t="shared" si="29"/>
        <v>0</v>
      </c>
    </row>
    <row r="218" spans="1:10" ht="33.75" x14ac:dyDescent="0.25">
      <c r="A218" s="298" t="s">
        <v>182</v>
      </c>
      <c r="B218" s="90">
        <v>927</v>
      </c>
      <c r="C218" s="173" t="s">
        <v>22</v>
      </c>
      <c r="D218" s="175" t="s">
        <v>52</v>
      </c>
      <c r="E218" s="216" t="s">
        <v>288</v>
      </c>
      <c r="F218" s="173" t="s">
        <v>15</v>
      </c>
      <c r="G218" s="264">
        <v>100000</v>
      </c>
      <c r="H218" s="264">
        <v>100000</v>
      </c>
      <c r="I218" s="264"/>
      <c r="J218" s="371">
        <f t="shared" si="29"/>
        <v>0</v>
      </c>
    </row>
    <row r="219" spans="1:10" ht="18" x14ac:dyDescent="0.25">
      <c r="A219" s="200" t="s">
        <v>57</v>
      </c>
      <c r="B219" s="201" t="s">
        <v>103</v>
      </c>
      <c r="C219" s="201" t="s">
        <v>26</v>
      </c>
      <c r="D219" s="204" t="s">
        <v>7</v>
      </c>
      <c r="E219" s="204" t="s">
        <v>137</v>
      </c>
      <c r="F219" s="204" t="s">
        <v>8</v>
      </c>
      <c r="G219" s="286">
        <f t="shared" ref="G219:I221" si="32">SUM(G220)</f>
        <v>1343978</v>
      </c>
      <c r="H219" s="286">
        <f t="shared" si="32"/>
        <v>1343978</v>
      </c>
      <c r="I219" s="286">
        <f t="shared" si="32"/>
        <v>335994.5</v>
      </c>
      <c r="J219" s="371">
        <f t="shared" si="29"/>
        <v>25</v>
      </c>
    </row>
    <row r="220" spans="1:10" x14ac:dyDescent="0.25">
      <c r="A220" s="188" t="s">
        <v>58</v>
      </c>
      <c r="B220" s="81">
        <v>927</v>
      </c>
      <c r="C220" s="265" t="s">
        <v>26</v>
      </c>
      <c r="D220" s="265" t="s">
        <v>10</v>
      </c>
      <c r="E220" s="266" t="s">
        <v>137</v>
      </c>
      <c r="F220" s="267" t="s">
        <v>8</v>
      </c>
      <c r="G220" s="286">
        <f t="shared" si="32"/>
        <v>1343978</v>
      </c>
      <c r="H220" s="286">
        <f t="shared" si="32"/>
        <v>1343978</v>
      </c>
      <c r="I220" s="286">
        <f t="shared" si="32"/>
        <v>335994.5</v>
      </c>
      <c r="J220" s="371">
        <f t="shared" si="29"/>
        <v>25</v>
      </c>
    </row>
    <row r="221" spans="1:10" ht="64.5" x14ac:dyDescent="0.25">
      <c r="A221" s="189" t="s">
        <v>59</v>
      </c>
      <c r="B221" s="90">
        <v>927</v>
      </c>
      <c r="C221" s="173" t="s">
        <v>26</v>
      </c>
      <c r="D221" s="173" t="s">
        <v>10</v>
      </c>
      <c r="E221" s="174" t="s">
        <v>215</v>
      </c>
      <c r="F221" s="175" t="s">
        <v>8</v>
      </c>
      <c r="G221" s="287">
        <f t="shared" si="32"/>
        <v>1343978</v>
      </c>
      <c r="H221" s="287">
        <f t="shared" si="32"/>
        <v>1343978</v>
      </c>
      <c r="I221" s="287">
        <f t="shared" si="32"/>
        <v>335994.5</v>
      </c>
      <c r="J221" s="371">
        <f t="shared" si="29"/>
        <v>25</v>
      </c>
    </row>
    <row r="222" spans="1:10" x14ac:dyDescent="0.25">
      <c r="A222" s="177" t="s">
        <v>53</v>
      </c>
      <c r="B222" s="90">
        <v>927</v>
      </c>
      <c r="C222" s="173" t="s">
        <v>26</v>
      </c>
      <c r="D222" s="173" t="s">
        <v>10</v>
      </c>
      <c r="E222" s="174" t="s">
        <v>215</v>
      </c>
      <c r="F222" s="173" t="s">
        <v>54</v>
      </c>
      <c r="G222" s="287">
        <f>SUM(G223)</f>
        <v>1343978</v>
      </c>
      <c r="H222" s="287">
        <f>SUM(H223)</f>
        <v>1343978</v>
      </c>
      <c r="I222" s="287">
        <f>SUM(I223)</f>
        <v>335994.5</v>
      </c>
      <c r="J222" s="371">
        <f t="shared" si="29"/>
        <v>25</v>
      </c>
    </row>
    <row r="223" spans="1:10" x14ac:dyDescent="0.25">
      <c r="A223" s="177" t="s">
        <v>171</v>
      </c>
      <c r="B223" s="90">
        <v>927</v>
      </c>
      <c r="C223" s="173" t="s">
        <v>26</v>
      </c>
      <c r="D223" s="173" t="s">
        <v>10</v>
      </c>
      <c r="E223" s="174" t="s">
        <v>215</v>
      </c>
      <c r="F223" s="173" t="s">
        <v>170</v>
      </c>
      <c r="G223" s="287">
        <v>1343978</v>
      </c>
      <c r="H223" s="287">
        <v>1343978</v>
      </c>
      <c r="I223" s="287">
        <v>335994.5</v>
      </c>
      <c r="J223" s="371">
        <f t="shared" si="29"/>
        <v>25</v>
      </c>
    </row>
    <row r="224" spans="1:10" ht="33" x14ac:dyDescent="0.25">
      <c r="A224" s="56" t="s">
        <v>9</v>
      </c>
      <c r="B224" s="116">
        <v>927</v>
      </c>
      <c r="C224" s="201" t="s">
        <v>10</v>
      </c>
      <c r="D224" s="204" t="s">
        <v>7</v>
      </c>
      <c r="E224" s="204" t="s">
        <v>137</v>
      </c>
      <c r="F224" s="201" t="s">
        <v>8</v>
      </c>
      <c r="G224" s="248">
        <f t="shared" ref="G224:I225" si="33">SUM(G225)</f>
        <v>1965079</v>
      </c>
      <c r="H224" s="248">
        <f t="shared" si="33"/>
        <v>1965079</v>
      </c>
      <c r="I224" s="248">
        <f t="shared" si="33"/>
        <v>509124.42</v>
      </c>
      <c r="J224" s="371">
        <f t="shared" si="29"/>
        <v>25.90859807671854</v>
      </c>
    </row>
    <row r="225" spans="1:10" ht="39" x14ac:dyDescent="0.25">
      <c r="A225" s="52" t="s">
        <v>88</v>
      </c>
      <c r="B225" s="81">
        <v>927</v>
      </c>
      <c r="C225" s="265" t="s">
        <v>10</v>
      </c>
      <c r="D225" s="266" t="s">
        <v>31</v>
      </c>
      <c r="E225" s="266" t="s">
        <v>137</v>
      </c>
      <c r="F225" s="265" t="s">
        <v>8</v>
      </c>
      <c r="G225" s="304">
        <f t="shared" si="33"/>
        <v>1965079</v>
      </c>
      <c r="H225" s="304">
        <f t="shared" si="33"/>
        <v>1965079</v>
      </c>
      <c r="I225" s="304">
        <f t="shared" si="33"/>
        <v>509124.42</v>
      </c>
      <c r="J225" s="371">
        <f t="shared" si="29"/>
        <v>25.90859807671854</v>
      </c>
    </row>
    <row r="226" spans="1:10" x14ac:dyDescent="0.25">
      <c r="A226" s="53" t="s">
        <v>291</v>
      </c>
      <c r="B226" s="116">
        <v>927</v>
      </c>
      <c r="C226" s="201" t="s">
        <v>10</v>
      </c>
      <c r="D226" s="204" t="s">
        <v>31</v>
      </c>
      <c r="E226" s="202" t="s">
        <v>290</v>
      </c>
      <c r="F226" s="205" t="s">
        <v>8</v>
      </c>
      <c r="G226" s="304">
        <f>SUM(G227+G229+G231)</f>
        <v>1965079</v>
      </c>
      <c r="H226" s="304">
        <f>SUM(H227+H229+H231)</f>
        <v>1965079</v>
      </c>
      <c r="I226" s="304">
        <f>SUM(I227+I229+I231)</f>
        <v>509124.42</v>
      </c>
      <c r="J226" s="371">
        <f t="shared" si="29"/>
        <v>25.90859807671854</v>
      </c>
    </row>
    <row r="227" spans="1:10" ht="43.5" x14ac:dyDescent="0.25">
      <c r="A227" s="51" t="s">
        <v>33</v>
      </c>
      <c r="B227" s="90">
        <v>927</v>
      </c>
      <c r="C227" s="173" t="s">
        <v>10</v>
      </c>
      <c r="D227" s="174" t="s">
        <v>31</v>
      </c>
      <c r="E227" s="218" t="s">
        <v>290</v>
      </c>
      <c r="F227" s="173" t="s">
        <v>34</v>
      </c>
      <c r="G227" s="264">
        <f>SUM(G228)</f>
        <v>1663842</v>
      </c>
      <c r="H227" s="264">
        <f>SUM(H228)</f>
        <v>1663842</v>
      </c>
      <c r="I227" s="264">
        <f>SUM(I228)</f>
        <v>473845.44</v>
      </c>
      <c r="J227" s="371">
        <f t="shared" si="29"/>
        <v>28.478992596652809</v>
      </c>
    </row>
    <row r="228" spans="1:10" x14ac:dyDescent="0.25">
      <c r="A228" s="48" t="s">
        <v>37</v>
      </c>
      <c r="B228" s="90">
        <v>927</v>
      </c>
      <c r="C228" s="173" t="s">
        <v>10</v>
      </c>
      <c r="D228" s="174" t="s">
        <v>31</v>
      </c>
      <c r="E228" s="218" t="s">
        <v>290</v>
      </c>
      <c r="F228" s="173" t="s">
        <v>38</v>
      </c>
      <c r="G228" s="264">
        <v>1663842</v>
      </c>
      <c r="H228" s="264">
        <v>1663842</v>
      </c>
      <c r="I228" s="264">
        <v>473845.44</v>
      </c>
      <c r="J228" s="371">
        <f t="shared" si="29"/>
        <v>28.478992596652809</v>
      </c>
    </row>
    <row r="229" spans="1:10" x14ac:dyDescent="0.25">
      <c r="A229" s="48" t="s">
        <v>12</v>
      </c>
      <c r="B229" s="90">
        <v>927</v>
      </c>
      <c r="C229" s="173" t="s">
        <v>10</v>
      </c>
      <c r="D229" s="174" t="s">
        <v>31</v>
      </c>
      <c r="E229" s="218" t="s">
        <v>290</v>
      </c>
      <c r="F229" s="173" t="s">
        <v>13</v>
      </c>
      <c r="G229" s="264">
        <f>SUM(G230)</f>
        <v>279169</v>
      </c>
      <c r="H229" s="264">
        <f>SUM(H230)</f>
        <v>279169</v>
      </c>
      <c r="I229" s="264">
        <f>SUM(I230)</f>
        <v>27237.01</v>
      </c>
      <c r="J229" s="371">
        <f t="shared" si="29"/>
        <v>9.7564593489964846</v>
      </c>
    </row>
    <row r="230" spans="1:10" ht="33.75" x14ac:dyDescent="0.25">
      <c r="A230" s="298" t="s">
        <v>182</v>
      </c>
      <c r="B230" s="90">
        <v>927</v>
      </c>
      <c r="C230" s="173" t="s">
        <v>10</v>
      </c>
      <c r="D230" s="174" t="s">
        <v>31</v>
      </c>
      <c r="E230" s="218" t="s">
        <v>290</v>
      </c>
      <c r="F230" s="173" t="s">
        <v>15</v>
      </c>
      <c r="G230" s="264">
        <v>279169</v>
      </c>
      <c r="H230" s="264">
        <v>279169</v>
      </c>
      <c r="I230" s="264">
        <v>27237.01</v>
      </c>
      <c r="J230" s="371">
        <f t="shared" si="29"/>
        <v>9.7564593489964846</v>
      </c>
    </row>
    <row r="231" spans="1:10" x14ac:dyDescent="0.25">
      <c r="A231" s="48" t="s">
        <v>39</v>
      </c>
      <c r="B231" s="90">
        <v>927</v>
      </c>
      <c r="C231" s="173" t="s">
        <v>10</v>
      </c>
      <c r="D231" s="174" t="s">
        <v>31</v>
      </c>
      <c r="E231" s="218" t="s">
        <v>290</v>
      </c>
      <c r="F231" s="173" t="s">
        <v>40</v>
      </c>
      <c r="G231" s="264">
        <f>SUM(G232)</f>
        <v>22068</v>
      </c>
      <c r="H231" s="264">
        <f>SUM(H232)</f>
        <v>22068</v>
      </c>
      <c r="I231" s="264">
        <f>SUM(I232)</f>
        <v>8041.97</v>
      </c>
      <c r="J231" s="371">
        <f t="shared" si="29"/>
        <v>36.441770889976439</v>
      </c>
    </row>
    <row r="232" spans="1:10" x14ac:dyDescent="0.25">
      <c r="A232" s="177" t="s">
        <v>168</v>
      </c>
      <c r="B232" s="90">
        <v>927</v>
      </c>
      <c r="C232" s="173" t="s">
        <v>10</v>
      </c>
      <c r="D232" s="174" t="s">
        <v>31</v>
      </c>
      <c r="E232" s="218" t="s">
        <v>290</v>
      </c>
      <c r="F232" s="173" t="s">
        <v>167</v>
      </c>
      <c r="G232" s="264">
        <v>22068</v>
      </c>
      <c r="H232" s="264">
        <v>22068</v>
      </c>
      <c r="I232" s="264">
        <v>8041.97</v>
      </c>
      <c r="J232" s="371">
        <f t="shared" si="29"/>
        <v>36.441770889976439</v>
      </c>
    </row>
    <row r="233" spans="1:10" ht="18" x14ac:dyDescent="0.25">
      <c r="A233" s="55" t="s">
        <v>93</v>
      </c>
      <c r="B233" s="116">
        <v>927</v>
      </c>
      <c r="C233" s="201" t="s">
        <v>44</v>
      </c>
      <c r="D233" s="204" t="s">
        <v>7</v>
      </c>
      <c r="E233" s="204" t="s">
        <v>137</v>
      </c>
      <c r="F233" s="201" t="s">
        <v>8</v>
      </c>
      <c r="G233" s="286">
        <f>SUM(G234+G251+G241+G245)</f>
        <v>9636149.0300000012</v>
      </c>
      <c r="H233" s="286">
        <f>SUM(H234+H251+H241+H245)</f>
        <v>9636149.0300000012</v>
      </c>
      <c r="I233" s="286">
        <f>SUM(I234+I251+I241+I245)</f>
        <v>1506393.38</v>
      </c>
      <c r="J233" s="371">
        <f t="shared" si="29"/>
        <v>15.632732280397283</v>
      </c>
    </row>
    <row r="234" spans="1:10" x14ac:dyDescent="0.25">
      <c r="A234" s="47" t="s">
        <v>94</v>
      </c>
      <c r="B234" s="81">
        <v>927</v>
      </c>
      <c r="C234" s="265" t="s">
        <v>44</v>
      </c>
      <c r="D234" s="266" t="s">
        <v>63</v>
      </c>
      <c r="E234" s="266" t="s">
        <v>137</v>
      </c>
      <c r="F234" s="265" t="s">
        <v>8</v>
      </c>
      <c r="G234" s="286">
        <f>SUM(G238+G235)</f>
        <v>242160.97999999998</v>
      </c>
      <c r="H234" s="286">
        <f>SUM(H238+H235)</f>
        <v>242160.97999999998</v>
      </c>
      <c r="I234" s="286">
        <f>SUM(I238+I235)</f>
        <v>0</v>
      </c>
      <c r="J234" s="371">
        <f t="shared" si="29"/>
        <v>0</v>
      </c>
    </row>
    <row r="235" spans="1:10" x14ac:dyDescent="0.25">
      <c r="A235" s="53" t="s">
        <v>293</v>
      </c>
      <c r="B235" s="90">
        <v>927</v>
      </c>
      <c r="C235" s="173" t="s">
        <v>44</v>
      </c>
      <c r="D235" s="174" t="s">
        <v>63</v>
      </c>
      <c r="E235" s="181" t="s">
        <v>292</v>
      </c>
      <c r="F235" s="175" t="s">
        <v>8</v>
      </c>
      <c r="G235" s="264">
        <f t="shared" ref="G235:H235" si="34">SUM(G237)</f>
        <v>170000</v>
      </c>
      <c r="H235" s="264">
        <f t="shared" si="34"/>
        <v>170000</v>
      </c>
      <c r="I235" s="264">
        <f t="shared" ref="I235" si="35">SUM(I237)</f>
        <v>0</v>
      </c>
      <c r="J235" s="371">
        <f t="shared" si="29"/>
        <v>0</v>
      </c>
    </row>
    <row r="236" spans="1:10" x14ac:dyDescent="0.25">
      <c r="A236" s="48" t="s">
        <v>39</v>
      </c>
      <c r="B236" s="90">
        <v>927</v>
      </c>
      <c r="C236" s="173" t="s">
        <v>44</v>
      </c>
      <c r="D236" s="174" t="s">
        <v>63</v>
      </c>
      <c r="E236" s="181" t="s">
        <v>292</v>
      </c>
      <c r="F236" s="173" t="s">
        <v>40</v>
      </c>
      <c r="G236" s="264">
        <f>SUM(G237)</f>
        <v>170000</v>
      </c>
      <c r="H236" s="264">
        <f>SUM(H237)</f>
        <v>170000</v>
      </c>
      <c r="I236" s="264">
        <f>SUM(I237)</f>
        <v>0</v>
      </c>
      <c r="J236" s="371">
        <f t="shared" si="29"/>
        <v>0</v>
      </c>
    </row>
    <row r="237" spans="1:10" ht="34.5" x14ac:dyDescent="0.25">
      <c r="A237" s="177" t="s">
        <v>187</v>
      </c>
      <c r="B237" s="90">
        <v>927</v>
      </c>
      <c r="C237" s="173" t="s">
        <v>44</v>
      </c>
      <c r="D237" s="174" t="s">
        <v>63</v>
      </c>
      <c r="E237" s="181" t="s">
        <v>292</v>
      </c>
      <c r="F237" s="173" t="s">
        <v>97</v>
      </c>
      <c r="G237" s="264">
        <v>170000</v>
      </c>
      <c r="H237" s="264">
        <v>170000</v>
      </c>
      <c r="I237" s="264"/>
      <c r="J237" s="371">
        <f t="shared" si="29"/>
        <v>0</v>
      </c>
    </row>
    <row r="238" spans="1:10" ht="72.75" x14ac:dyDescent="0.25">
      <c r="A238" s="57" t="s">
        <v>295</v>
      </c>
      <c r="B238" s="90">
        <v>927</v>
      </c>
      <c r="C238" s="173" t="s">
        <v>44</v>
      </c>
      <c r="D238" s="174" t="s">
        <v>63</v>
      </c>
      <c r="E238" s="181" t="s">
        <v>296</v>
      </c>
      <c r="F238" s="175" t="s">
        <v>8</v>
      </c>
      <c r="G238" s="264">
        <f t="shared" ref="G238:I239" si="36">SUM(G239)</f>
        <v>72160.98</v>
      </c>
      <c r="H238" s="264">
        <f t="shared" si="36"/>
        <v>72160.98</v>
      </c>
      <c r="I238" s="264">
        <f t="shared" si="36"/>
        <v>0</v>
      </c>
      <c r="J238" s="371">
        <f t="shared" si="29"/>
        <v>0</v>
      </c>
    </row>
    <row r="239" spans="1:10" x14ac:dyDescent="0.25">
      <c r="A239" s="48" t="s">
        <v>12</v>
      </c>
      <c r="B239" s="90">
        <v>927</v>
      </c>
      <c r="C239" s="173" t="s">
        <v>44</v>
      </c>
      <c r="D239" s="174" t="s">
        <v>63</v>
      </c>
      <c r="E239" s="181" t="s">
        <v>296</v>
      </c>
      <c r="F239" s="173" t="s">
        <v>13</v>
      </c>
      <c r="G239" s="264">
        <f t="shared" si="36"/>
        <v>72160.98</v>
      </c>
      <c r="H239" s="264">
        <f t="shared" si="36"/>
        <v>72160.98</v>
      </c>
      <c r="I239" s="264">
        <f t="shared" si="36"/>
        <v>0</v>
      </c>
      <c r="J239" s="371">
        <f t="shared" si="29"/>
        <v>0</v>
      </c>
    </row>
    <row r="240" spans="1:10" ht="33.75" x14ac:dyDescent="0.25">
      <c r="A240" s="298" t="s">
        <v>182</v>
      </c>
      <c r="B240" s="90">
        <v>927</v>
      </c>
      <c r="C240" s="173" t="s">
        <v>44</v>
      </c>
      <c r="D240" s="174" t="s">
        <v>63</v>
      </c>
      <c r="E240" s="181" t="s">
        <v>296</v>
      </c>
      <c r="F240" s="173" t="s">
        <v>15</v>
      </c>
      <c r="G240" s="264">
        <v>72160.98</v>
      </c>
      <c r="H240" s="264">
        <v>72160.98</v>
      </c>
      <c r="I240" s="264"/>
      <c r="J240" s="371">
        <f t="shared" si="29"/>
        <v>0</v>
      </c>
    </row>
    <row r="241" spans="1:10" x14ac:dyDescent="0.25">
      <c r="A241" s="172" t="s">
        <v>169</v>
      </c>
      <c r="B241" s="116">
        <v>927</v>
      </c>
      <c r="C241" s="271" t="s">
        <v>44</v>
      </c>
      <c r="D241" s="265" t="s">
        <v>66</v>
      </c>
      <c r="E241" s="269" t="s">
        <v>137</v>
      </c>
      <c r="F241" s="270" t="s">
        <v>8</v>
      </c>
      <c r="G241" s="286">
        <f>SUM(G242)</f>
        <v>4737600</v>
      </c>
      <c r="H241" s="286">
        <f>SUM(H242)</f>
        <v>4737600</v>
      </c>
      <c r="I241" s="286">
        <f>SUM(I242)</f>
        <v>733749</v>
      </c>
      <c r="J241" s="371">
        <f t="shared" si="29"/>
        <v>15.487778622087134</v>
      </c>
    </row>
    <row r="242" spans="1:10" ht="60.75" x14ac:dyDescent="0.25">
      <c r="A242" s="213" t="s">
        <v>329</v>
      </c>
      <c r="B242" s="90">
        <v>927</v>
      </c>
      <c r="C242" s="180" t="s">
        <v>44</v>
      </c>
      <c r="D242" s="174" t="s">
        <v>66</v>
      </c>
      <c r="E242" s="232" t="s">
        <v>297</v>
      </c>
      <c r="F242" s="173" t="s">
        <v>8</v>
      </c>
      <c r="G242" s="264">
        <f t="shared" ref="G242:I243" si="37">SUM(G243)</f>
        <v>4737600</v>
      </c>
      <c r="H242" s="264">
        <f t="shared" si="37"/>
        <v>4737600</v>
      </c>
      <c r="I242" s="264">
        <f t="shared" si="37"/>
        <v>733749</v>
      </c>
      <c r="J242" s="371">
        <f t="shared" si="29"/>
        <v>15.487778622087134</v>
      </c>
    </row>
    <row r="243" spans="1:10" x14ac:dyDescent="0.25">
      <c r="A243" s="177" t="s">
        <v>39</v>
      </c>
      <c r="B243" s="90">
        <v>927</v>
      </c>
      <c r="C243" s="180" t="s">
        <v>44</v>
      </c>
      <c r="D243" s="174" t="s">
        <v>66</v>
      </c>
      <c r="E243" s="232" t="s">
        <v>297</v>
      </c>
      <c r="F243" s="173" t="s">
        <v>40</v>
      </c>
      <c r="G243" s="264">
        <f t="shared" si="37"/>
        <v>4737600</v>
      </c>
      <c r="H243" s="264">
        <f t="shared" si="37"/>
        <v>4737600</v>
      </c>
      <c r="I243" s="264">
        <f t="shared" si="37"/>
        <v>733749</v>
      </c>
      <c r="J243" s="371">
        <f t="shared" si="29"/>
        <v>15.487778622087134</v>
      </c>
    </row>
    <row r="244" spans="1:10" ht="23.25" x14ac:dyDescent="0.25">
      <c r="A244" s="177" t="s">
        <v>96</v>
      </c>
      <c r="B244" s="90">
        <v>927</v>
      </c>
      <c r="C244" s="180" t="s">
        <v>44</v>
      </c>
      <c r="D244" s="174" t="s">
        <v>66</v>
      </c>
      <c r="E244" s="232" t="s">
        <v>297</v>
      </c>
      <c r="F244" s="173" t="s">
        <v>97</v>
      </c>
      <c r="G244" s="264">
        <v>4737600</v>
      </c>
      <c r="H244" s="264">
        <v>4737600</v>
      </c>
      <c r="I244" s="264">
        <v>733749</v>
      </c>
      <c r="J244" s="371">
        <f t="shared" si="29"/>
        <v>15.487778622087134</v>
      </c>
    </row>
    <row r="245" spans="1:10" x14ac:dyDescent="0.25">
      <c r="A245" s="172" t="s">
        <v>61</v>
      </c>
      <c r="B245" s="116">
        <v>927</v>
      </c>
      <c r="C245" s="271" t="s">
        <v>44</v>
      </c>
      <c r="D245" s="265" t="s">
        <v>31</v>
      </c>
      <c r="E245" s="269" t="s">
        <v>137</v>
      </c>
      <c r="F245" s="270" t="s">
        <v>8</v>
      </c>
      <c r="G245" s="286">
        <f>SUM(G246)</f>
        <v>3783276.05</v>
      </c>
      <c r="H245" s="286">
        <f>SUM(H246)</f>
        <v>3783276.05</v>
      </c>
      <c r="I245" s="286">
        <f>SUM(I246)</f>
        <v>632872.12</v>
      </c>
      <c r="J245" s="371">
        <f t="shared" si="29"/>
        <v>16.728150725348208</v>
      </c>
    </row>
    <row r="246" spans="1:10" ht="192" x14ac:dyDescent="0.25">
      <c r="A246" s="53" t="s">
        <v>298</v>
      </c>
      <c r="B246" s="90">
        <v>927</v>
      </c>
      <c r="C246" s="180" t="s">
        <v>44</v>
      </c>
      <c r="D246" s="174" t="s">
        <v>31</v>
      </c>
      <c r="E246" s="232" t="s">
        <v>347</v>
      </c>
      <c r="F246" s="173" t="s">
        <v>8</v>
      </c>
      <c r="G246" s="264">
        <f>SUM(G247+G249)</f>
        <v>3783276.05</v>
      </c>
      <c r="H246" s="264">
        <f>SUM(H247+H249)</f>
        <v>3783276.05</v>
      </c>
      <c r="I246" s="264">
        <f>SUM(I247+I249)</f>
        <v>632872.12</v>
      </c>
      <c r="J246" s="371">
        <f t="shared" si="29"/>
        <v>16.728150725348208</v>
      </c>
    </row>
    <row r="247" spans="1:10" x14ac:dyDescent="0.25">
      <c r="A247" s="51" t="s">
        <v>12</v>
      </c>
      <c r="B247" s="90">
        <v>927</v>
      </c>
      <c r="C247" s="180" t="s">
        <v>44</v>
      </c>
      <c r="D247" s="174" t="s">
        <v>31</v>
      </c>
      <c r="E247" s="232" t="s">
        <v>347</v>
      </c>
      <c r="F247" s="173" t="s">
        <v>13</v>
      </c>
      <c r="G247" s="264">
        <f>SUM(G248)</f>
        <v>0</v>
      </c>
      <c r="H247" s="264">
        <f>SUM(H248)</f>
        <v>0</v>
      </c>
      <c r="I247" s="264">
        <f>SUM(I248)</f>
        <v>0</v>
      </c>
      <c r="J247" s="371" t="e">
        <f t="shared" si="29"/>
        <v>#DIV/0!</v>
      </c>
    </row>
    <row r="248" spans="1:10" ht="23.25" x14ac:dyDescent="0.25">
      <c r="A248" s="177" t="s">
        <v>188</v>
      </c>
      <c r="B248" s="90">
        <v>927</v>
      </c>
      <c r="C248" s="180" t="s">
        <v>44</v>
      </c>
      <c r="D248" s="174" t="s">
        <v>31</v>
      </c>
      <c r="E248" s="232" t="s">
        <v>347</v>
      </c>
      <c r="F248" s="173" t="s">
        <v>15</v>
      </c>
      <c r="G248" s="264"/>
      <c r="H248" s="264"/>
      <c r="I248" s="264"/>
      <c r="J248" s="371" t="e">
        <f t="shared" si="29"/>
        <v>#DIV/0!</v>
      </c>
    </row>
    <row r="249" spans="1:10" x14ac:dyDescent="0.25">
      <c r="A249" s="177" t="s">
        <v>53</v>
      </c>
      <c r="B249" s="90">
        <v>927</v>
      </c>
      <c r="C249" s="180" t="s">
        <v>44</v>
      </c>
      <c r="D249" s="174" t="s">
        <v>31</v>
      </c>
      <c r="E249" s="232" t="s">
        <v>347</v>
      </c>
      <c r="F249" s="173" t="s">
        <v>54</v>
      </c>
      <c r="G249" s="264">
        <f>SUM(G250)</f>
        <v>3783276.05</v>
      </c>
      <c r="H249" s="264">
        <f>SUM(H250)</f>
        <v>3783276.05</v>
      </c>
      <c r="I249" s="264">
        <f>SUM(I250)</f>
        <v>632872.12</v>
      </c>
      <c r="J249" s="371">
        <f t="shared" si="29"/>
        <v>16.728150725348208</v>
      </c>
    </row>
    <row r="250" spans="1:10" x14ac:dyDescent="0.25">
      <c r="A250" s="177" t="s">
        <v>55</v>
      </c>
      <c r="B250" s="90">
        <v>927</v>
      </c>
      <c r="C250" s="180" t="s">
        <v>44</v>
      </c>
      <c r="D250" s="174" t="s">
        <v>31</v>
      </c>
      <c r="E250" s="232" t="s">
        <v>347</v>
      </c>
      <c r="F250" s="173" t="s">
        <v>56</v>
      </c>
      <c r="G250" s="264">
        <v>3783276.05</v>
      </c>
      <c r="H250" s="264">
        <v>3783276.05</v>
      </c>
      <c r="I250" s="264">
        <v>632872.12</v>
      </c>
      <c r="J250" s="371">
        <f t="shared" si="29"/>
        <v>16.728150725348208</v>
      </c>
    </row>
    <row r="251" spans="1:10" ht="26.25" x14ac:dyDescent="0.25">
      <c r="A251" s="54" t="s">
        <v>98</v>
      </c>
      <c r="B251" s="81">
        <v>927</v>
      </c>
      <c r="C251" s="271" t="s">
        <v>44</v>
      </c>
      <c r="D251" s="265" t="s">
        <v>99</v>
      </c>
      <c r="E251" s="269" t="s">
        <v>137</v>
      </c>
      <c r="F251" s="270" t="s">
        <v>8</v>
      </c>
      <c r="G251" s="286">
        <f>SUM(G255+G258+G263+G252)</f>
        <v>873112</v>
      </c>
      <c r="H251" s="286">
        <f>SUM(H255+H258+H263+H252)</f>
        <v>873112</v>
      </c>
      <c r="I251" s="286">
        <f>SUM(I255+I258+I263+I252)</f>
        <v>139772.26</v>
      </c>
      <c r="J251" s="371">
        <f t="shared" si="29"/>
        <v>16.008514371581196</v>
      </c>
    </row>
    <row r="252" spans="1:10" s="360" customFormat="1" ht="26.25" x14ac:dyDescent="0.25">
      <c r="A252" s="337" t="s">
        <v>360</v>
      </c>
      <c r="B252" s="357">
        <v>927</v>
      </c>
      <c r="C252" s="206" t="s">
        <v>44</v>
      </c>
      <c r="D252" s="201" t="s">
        <v>99</v>
      </c>
      <c r="E252" s="359" t="s">
        <v>359</v>
      </c>
      <c r="F252" s="358" t="s">
        <v>8</v>
      </c>
      <c r="G252" s="304">
        <f t="shared" ref="G252:I253" si="38">SUM(G253)</f>
        <v>400000</v>
      </c>
      <c r="H252" s="304">
        <f t="shared" si="38"/>
        <v>400000</v>
      </c>
      <c r="I252" s="304">
        <f t="shared" si="38"/>
        <v>0</v>
      </c>
      <c r="J252" s="371">
        <f t="shared" si="29"/>
        <v>0</v>
      </c>
    </row>
    <row r="253" spans="1:10" s="360" customFormat="1" x14ac:dyDescent="0.25">
      <c r="A253" s="214" t="s">
        <v>12</v>
      </c>
      <c r="B253" s="27">
        <v>927</v>
      </c>
      <c r="C253" s="173" t="s">
        <v>44</v>
      </c>
      <c r="D253" s="174">
        <v>12</v>
      </c>
      <c r="E253" s="361" t="s">
        <v>359</v>
      </c>
      <c r="F253" s="231" t="s">
        <v>13</v>
      </c>
      <c r="G253" s="264">
        <f t="shared" si="38"/>
        <v>400000</v>
      </c>
      <c r="H253" s="264">
        <f t="shared" si="38"/>
        <v>400000</v>
      </c>
      <c r="I253" s="264">
        <f t="shared" si="38"/>
        <v>0</v>
      </c>
      <c r="J253" s="371">
        <f t="shared" si="29"/>
        <v>0</v>
      </c>
    </row>
    <row r="254" spans="1:10" s="360" customFormat="1" ht="33.75" x14ac:dyDescent="0.25">
      <c r="A254" s="362" t="s">
        <v>182</v>
      </c>
      <c r="B254" s="27">
        <v>927</v>
      </c>
      <c r="C254" s="180" t="s">
        <v>44</v>
      </c>
      <c r="D254" s="173" t="s">
        <v>99</v>
      </c>
      <c r="E254" s="361" t="s">
        <v>359</v>
      </c>
      <c r="F254" s="231" t="s">
        <v>15</v>
      </c>
      <c r="G254" s="264">
        <v>400000</v>
      </c>
      <c r="H254" s="264">
        <v>400000</v>
      </c>
      <c r="I254" s="264"/>
      <c r="J254" s="371">
        <f t="shared" si="29"/>
        <v>0</v>
      </c>
    </row>
    <row r="255" spans="1:10" ht="26.25" x14ac:dyDescent="0.25">
      <c r="A255" s="53" t="s">
        <v>100</v>
      </c>
      <c r="B255" s="90">
        <v>927</v>
      </c>
      <c r="C255" s="180" t="s">
        <v>44</v>
      </c>
      <c r="D255" s="173" t="s">
        <v>99</v>
      </c>
      <c r="E255" s="181" t="s">
        <v>299</v>
      </c>
      <c r="F255" s="182" t="s">
        <v>8</v>
      </c>
      <c r="G255" s="264">
        <f t="shared" ref="G255:I256" si="39">SUM(G256)</f>
        <v>188650</v>
      </c>
      <c r="H255" s="264">
        <f t="shared" si="39"/>
        <v>188650</v>
      </c>
      <c r="I255" s="264">
        <f t="shared" si="39"/>
        <v>98650</v>
      </c>
      <c r="J255" s="371">
        <f t="shared" si="29"/>
        <v>52.292605353829849</v>
      </c>
    </row>
    <row r="256" spans="1:10" x14ac:dyDescent="0.25">
      <c r="A256" s="51" t="s">
        <v>12</v>
      </c>
      <c r="B256" s="90">
        <v>927</v>
      </c>
      <c r="C256" s="173" t="s">
        <v>44</v>
      </c>
      <c r="D256" s="174">
        <v>12</v>
      </c>
      <c r="E256" s="181" t="s">
        <v>299</v>
      </c>
      <c r="F256" s="173" t="s">
        <v>13</v>
      </c>
      <c r="G256" s="264">
        <f t="shared" si="39"/>
        <v>188650</v>
      </c>
      <c r="H256" s="264">
        <f t="shared" si="39"/>
        <v>188650</v>
      </c>
      <c r="I256" s="264">
        <f t="shared" si="39"/>
        <v>98650</v>
      </c>
      <c r="J256" s="371">
        <f t="shared" si="29"/>
        <v>52.292605353829849</v>
      </c>
    </row>
    <row r="257" spans="1:10" ht="23.25" x14ac:dyDescent="0.25">
      <c r="A257" s="177" t="s">
        <v>188</v>
      </c>
      <c r="B257" s="90">
        <v>927</v>
      </c>
      <c r="C257" s="180" t="s">
        <v>44</v>
      </c>
      <c r="D257" s="173" t="s">
        <v>99</v>
      </c>
      <c r="E257" s="181" t="s">
        <v>299</v>
      </c>
      <c r="F257" s="180" t="s">
        <v>15</v>
      </c>
      <c r="G257" s="264">
        <v>188650</v>
      </c>
      <c r="H257" s="264">
        <v>188650</v>
      </c>
      <c r="I257" s="264">
        <v>98650</v>
      </c>
      <c r="J257" s="371">
        <f t="shared" si="29"/>
        <v>52.292605353829849</v>
      </c>
    </row>
    <row r="258" spans="1:10" ht="64.5" x14ac:dyDescent="0.25">
      <c r="A258" s="53" t="s">
        <v>101</v>
      </c>
      <c r="B258" s="90">
        <v>927</v>
      </c>
      <c r="C258" s="180" t="s">
        <v>44</v>
      </c>
      <c r="D258" s="173" t="s">
        <v>99</v>
      </c>
      <c r="E258" s="181" t="s">
        <v>147</v>
      </c>
      <c r="F258" s="173" t="s">
        <v>8</v>
      </c>
      <c r="G258" s="287">
        <f>SUM(G259+G261)</f>
        <v>234462</v>
      </c>
      <c r="H258" s="287">
        <f>SUM(H259+H261)</f>
        <v>234462</v>
      </c>
      <c r="I258" s="287">
        <f>SUM(I259+I261)</f>
        <v>41122.26</v>
      </c>
      <c r="J258" s="371">
        <f t="shared" si="29"/>
        <v>17.538987127978096</v>
      </c>
    </row>
    <row r="259" spans="1:10" ht="43.5" x14ac:dyDescent="0.25">
      <c r="A259" s="51" t="s">
        <v>33</v>
      </c>
      <c r="B259" s="90">
        <v>927</v>
      </c>
      <c r="C259" s="180" t="s">
        <v>44</v>
      </c>
      <c r="D259" s="173" t="s">
        <v>99</v>
      </c>
      <c r="E259" s="181" t="s">
        <v>147</v>
      </c>
      <c r="F259" s="173" t="s">
        <v>34</v>
      </c>
      <c r="G259" s="287">
        <f>SUM(G260)</f>
        <v>188400</v>
      </c>
      <c r="H259" s="287">
        <f>SUM(H260)</f>
        <v>188400</v>
      </c>
      <c r="I259" s="287">
        <f>SUM(I260)</f>
        <v>34946.26</v>
      </c>
      <c r="J259" s="371">
        <f t="shared" si="29"/>
        <v>18.548970276008493</v>
      </c>
    </row>
    <row r="260" spans="1:10" x14ac:dyDescent="0.25">
      <c r="A260" s="48" t="s">
        <v>35</v>
      </c>
      <c r="B260" s="90">
        <v>927</v>
      </c>
      <c r="C260" s="180" t="s">
        <v>44</v>
      </c>
      <c r="D260" s="173" t="s">
        <v>99</v>
      </c>
      <c r="E260" s="181" t="s">
        <v>147</v>
      </c>
      <c r="F260" s="173" t="s">
        <v>36</v>
      </c>
      <c r="G260" s="287">
        <v>188400</v>
      </c>
      <c r="H260" s="287">
        <v>188400</v>
      </c>
      <c r="I260" s="287">
        <v>34946.26</v>
      </c>
      <c r="J260" s="371">
        <f t="shared" si="29"/>
        <v>18.548970276008493</v>
      </c>
    </row>
    <row r="261" spans="1:10" x14ac:dyDescent="0.25">
      <c r="A261" s="51" t="s">
        <v>12</v>
      </c>
      <c r="B261" s="90">
        <v>927</v>
      </c>
      <c r="C261" s="180" t="s">
        <v>44</v>
      </c>
      <c r="D261" s="173" t="s">
        <v>99</v>
      </c>
      <c r="E261" s="181" t="s">
        <v>147</v>
      </c>
      <c r="F261" s="173" t="s">
        <v>13</v>
      </c>
      <c r="G261" s="287">
        <f>SUM(G262)</f>
        <v>46062</v>
      </c>
      <c r="H261" s="287">
        <f>SUM(H262)</f>
        <v>46062</v>
      </c>
      <c r="I261" s="287">
        <f>SUM(I262)</f>
        <v>6176</v>
      </c>
      <c r="J261" s="371">
        <f t="shared" si="29"/>
        <v>13.408015283747993</v>
      </c>
    </row>
    <row r="262" spans="1:10" ht="23.25" x14ac:dyDescent="0.25">
      <c r="A262" s="177" t="s">
        <v>188</v>
      </c>
      <c r="B262" s="90">
        <v>927</v>
      </c>
      <c r="C262" s="180" t="s">
        <v>44</v>
      </c>
      <c r="D262" s="173" t="s">
        <v>99</v>
      </c>
      <c r="E262" s="181" t="s">
        <v>147</v>
      </c>
      <c r="F262" s="173" t="s">
        <v>15</v>
      </c>
      <c r="G262" s="287">
        <v>46062</v>
      </c>
      <c r="H262" s="287">
        <v>46062</v>
      </c>
      <c r="I262" s="287">
        <v>6176</v>
      </c>
      <c r="J262" s="371">
        <f t="shared" si="29"/>
        <v>13.408015283747993</v>
      </c>
    </row>
    <row r="263" spans="1:10" x14ac:dyDescent="0.25">
      <c r="A263" s="297" t="s">
        <v>301</v>
      </c>
      <c r="B263" s="98">
        <v>927</v>
      </c>
      <c r="C263" s="180" t="s">
        <v>44</v>
      </c>
      <c r="D263" s="173" t="s">
        <v>99</v>
      </c>
      <c r="E263" s="216" t="s">
        <v>300</v>
      </c>
      <c r="F263" s="220" t="s">
        <v>8</v>
      </c>
      <c r="G263" s="264">
        <f t="shared" ref="G263:I264" si="40">SUM(G264)</f>
        <v>50000</v>
      </c>
      <c r="H263" s="264">
        <f t="shared" si="40"/>
        <v>50000</v>
      </c>
      <c r="I263" s="264">
        <f t="shared" si="40"/>
        <v>0</v>
      </c>
      <c r="J263" s="371">
        <f t="shared" si="29"/>
        <v>0</v>
      </c>
    </row>
    <row r="264" spans="1:10" x14ac:dyDescent="0.25">
      <c r="A264" s="186" t="s">
        <v>12</v>
      </c>
      <c r="B264" s="90">
        <v>927</v>
      </c>
      <c r="C264" s="180" t="s">
        <v>44</v>
      </c>
      <c r="D264" s="173" t="s">
        <v>99</v>
      </c>
      <c r="E264" s="216" t="s">
        <v>300</v>
      </c>
      <c r="F264" s="173" t="s">
        <v>13</v>
      </c>
      <c r="G264" s="264">
        <f t="shared" si="40"/>
        <v>50000</v>
      </c>
      <c r="H264" s="264">
        <f t="shared" si="40"/>
        <v>50000</v>
      </c>
      <c r="I264" s="264">
        <f t="shared" si="40"/>
        <v>0</v>
      </c>
      <c r="J264" s="371">
        <f t="shared" si="29"/>
        <v>0</v>
      </c>
    </row>
    <row r="265" spans="1:10" ht="23.25" x14ac:dyDescent="0.25">
      <c r="A265" s="177" t="s">
        <v>188</v>
      </c>
      <c r="B265" s="90">
        <v>927</v>
      </c>
      <c r="C265" s="180" t="s">
        <v>44</v>
      </c>
      <c r="D265" s="173" t="s">
        <v>99</v>
      </c>
      <c r="E265" s="216" t="s">
        <v>300</v>
      </c>
      <c r="F265" s="173" t="s">
        <v>15</v>
      </c>
      <c r="G265" s="264">
        <v>50000</v>
      </c>
      <c r="H265" s="264">
        <v>50000</v>
      </c>
      <c r="I265" s="264"/>
      <c r="J265" s="371">
        <f t="shared" si="29"/>
        <v>0</v>
      </c>
    </row>
    <row r="266" spans="1:10" ht="18.75" x14ac:dyDescent="0.3">
      <c r="A266" s="60" t="s">
        <v>62</v>
      </c>
      <c r="B266" s="116">
        <v>927</v>
      </c>
      <c r="C266" s="206" t="s">
        <v>63</v>
      </c>
      <c r="D266" s="201" t="s">
        <v>7</v>
      </c>
      <c r="E266" s="206" t="s">
        <v>137</v>
      </c>
      <c r="F266" s="206" t="s">
        <v>8</v>
      </c>
      <c r="G266" s="286">
        <f>SUM(G267+G274)</f>
        <v>4109323</v>
      </c>
      <c r="H266" s="286">
        <f>SUM(H267+H274)</f>
        <v>4109323</v>
      </c>
      <c r="I266" s="286">
        <f>SUM(I267+I274)</f>
        <v>57069.66</v>
      </c>
      <c r="J266" s="371">
        <f t="shared" si="29"/>
        <v>1.3887849653093709</v>
      </c>
    </row>
    <row r="267" spans="1:10" ht="18.75" x14ac:dyDescent="0.3">
      <c r="A267" s="73" t="s">
        <v>102</v>
      </c>
      <c r="B267" s="81">
        <v>927</v>
      </c>
      <c r="C267" s="271" t="s">
        <v>63</v>
      </c>
      <c r="D267" s="265" t="s">
        <v>22</v>
      </c>
      <c r="E267" s="271" t="s">
        <v>137</v>
      </c>
      <c r="F267" s="271" t="s">
        <v>8</v>
      </c>
      <c r="G267" s="286">
        <f>SUM(G268+G271)</f>
        <v>242450</v>
      </c>
      <c r="H267" s="286">
        <f>SUM(H268+H271)</f>
        <v>242450</v>
      </c>
      <c r="I267" s="286">
        <f>SUM(I268+I271)</f>
        <v>30037.67</v>
      </c>
      <c r="J267" s="371">
        <f t="shared" si="29"/>
        <v>12.389222520107237</v>
      </c>
    </row>
    <row r="268" spans="1:10" ht="51.75" x14ac:dyDescent="0.25">
      <c r="A268" s="185" t="s">
        <v>304</v>
      </c>
      <c r="B268" s="81">
        <v>927</v>
      </c>
      <c r="C268" s="271" t="s">
        <v>63</v>
      </c>
      <c r="D268" s="265" t="s">
        <v>22</v>
      </c>
      <c r="E268" s="266" t="s">
        <v>303</v>
      </c>
      <c r="F268" s="267" t="s">
        <v>8</v>
      </c>
      <c r="G268" s="304">
        <f>SUM(G269)</f>
        <v>52585</v>
      </c>
      <c r="H268" s="304">
        <f>SUM(H269)</f>
        <v>52585</v>
      </c>
      <c r="I268" s="304">
        <f>SUM(I269)</f>
        <v>0</v>
      </c>
      <c r="J268" s="371">
        <f t="shared" si="29"/>
        <v>0</v>
      </c>
    </row>
    <row r="269" spans="1:10" x14ac:dyDescent="0.25">
      <c r="A269" s="51" t="s">
        <v>12</v>
      </c>
      <c r="B269" s="90">
        <v>927</v>
      </c>
      <c r="C269" s="180" t="s">
        <v>63</v>
      </c>
      <c r="D269" s="173" t="s">
        <v>22</v>
      </c>
      <c r="E269" s="216" t="s">
        <v>303</v>
      </c>
      <c r="F269" s="173" t="s">
        <v>13</v>
      </c>
      <c r="G269" s="264">
        <f t="shared" ref="G269:I272" si="41">SUM(G270)</f>
        <v>52585</v>
      </c>
      <c r="H269" s="264">
        <f t="shared" si="41"/>
        <v>52585</v>
      </c>
      <c r="I269" s="264">
        <f t="shared" si="41"/>
        <v>0</v>
      </c>
      <c r="J269" s="371">
        <f t="shared" si="29"/>
        <v>0</v>
      </c>
    </row>
    <row r="270" spans="1:10" ht="23.25" x14ac:dyDescent="0.25">
      <c r="A270" s="177" t="s">
        <v>188</v>
      </c>
      <c r="B270" s="90">
        <v>927</v>
      </c>
      <c r="C270" s="180" t="s">
        <v>63</v>
      </c>
      <c r="D270" s="173" t="s">
        <v>22</v>
      </c>
      <c r="E270" s="216" t="s">
        <v>303</v>
      </c>
      <c r="F270" s="173" t="s">
        <v>15</v>
      </c>
      <c r="G270" s="264">
        <v>52585</v>
      </c>
      <c r="H270" s="264">
        <v>52585</v>
      </c>
      <c r="I270" s="264"/>
      <c r="J270" s="371">
        <f t="shared" si="29"/>
        <v>0</v>
      </c>
    </row>
    <row r="271" spans="1:10" ht="102.75" x14ac:dyDescent="0.25">
      <c r="A271" s="185" t="s">
        <v>344</v>
      </c>
      <c r="B271" s="81">
        <v>927</v>
      </c>
      <c r="C271" s="271" t="s">
        <v>63</v>
      </c>
      <c r="D271" s="265" t="s">
        <v>22</v>
      </c>
      <c r="E271" s="266" t="s">
        <v>343</v>
      </c>
      <c r="F271" s="267" t="s">
        <v>8</v>
      </c>
      <c r="G271" s="304">
        <f>SUM(G272)</f>
        <v>189865</v>
      </c>
      <c r="H271" s="304">
        <f>SUM(H272)</f>
        <v>189865</v>
      </c>
      <c r="I271" s="304">
        <f>SUM(I272)</f>
        <v>30037.67</v>
      </c>
      <c r="J271" s="371">
        <f t="shared" si="29"/>
        <v>15.820540910647038</v>
      </c>
    </row>
    <row r="272" spans="1:10" x14ac:dyDescent="0.25">
      <c r="A272" s="177" t="s">
        <v>53</v>
      </c>
      <c r="B272" s="90">
        <v>927</v>
      </c>
      <c r="C272" s="180" t="s">
        <v>63</v>
      </c>
      <c r="D272" s="173" t="s">
        <v>22</v>
      </c>
      <c r="E272" s="216" t="s">
        <v>343</v>
      </c>
      <c r="F272" s="173" t="s">
        <v>54</v>
      </c>
      <c r="G272" s="264">
        <f t="shared" si="41"/>
        <v>189865</v>
      </c>
      <c r="H272" s="264">
        <f t="shared" si="41"/>
        <v>189865</v>
      </c>
      <c r="I272" s="264">
        <f t="shared" si="41"/>
        <v>30037.67</v>
      </c>
      <c r="J272" s="371">
        <f t="shared" si="29"/>
        <v>15.820540910647038</v>
      </c>
    </row>
    <row r="273" spans="1:10" x14ac:dyDescent="0.25">
      <c r="A273" s="177" t="s">
        <v>55</v>
      </c>
      <c r="B273" s="90">
        <v>927</v>
      </c>
      <c r="C273" s="180" t="s">
        <v>63</v>
      </c>
      <c r="D273" s="173" t="s">
        <v>22</v>
      </c>
      <c r="E273" s="216" t="s">
        <v>343</v>
      </c>
      <c r="F273" s="173" t="s">
        <v>56</v>
      </c>
      <c r="G273" s="264">
        <v>189865</v>
      </c>
      <c r="H273" s="264">
        <v>189865</v>
      </c>
      <c r="I273" s="264">
        <v>30037.67</v>
      </c>
      <c r="J273" s="371">
        <f t="shared" si="29"/>
        <v>15.820540910647038</v>
      </c>
    </row>
    <row r="274" spans="1:10" ht="15.75" x14ac:dyDescent="0.25">
      <c r="A274" s="61" t="s">
        <v>65</v>
      </c>
      <c r="B274" s="81">
        <v>927</v>
      </c>
      <c r="C274" s="271" t="s">
        <v>63</v>
      </c>
      <c r="D274" s="265" t="s">
        <v>26</v>
      </c>
      <c r="E274" s="271" t="s">
        <v>137</v>
      </c>
      <c r="F274" s="271" t="s">
        <v>8</v>
      </c>
      <c r="G274" s="286">
        <f>SUM(G278+G287+G281+G275)</f>
        <v>3866873</v>
      </c>
      <c r="H274" s="286">
        <f>SUM(H278+H287+H281+H275)</f>
        <v>3866873</v>
      </c>
      <c r="I274" s="286">
        <f>SUM(I278+I287+I281+I275)</f>
        <v>27031.99</v>
      </c>
      <c r="J274" s="371">
        <f t="shared" ref="J274:J330" si="42">I274/H274*100</f>
        <v>0.69906588605314945</v>
      </c>
    </row>
    <row r="275" spans="1:10" ht="77.25" x14ac:dyDescent="0.25">
      <c r="A275" s="179" t="s">
        <v>357</v>
      </c>
      <c r="B275" s="81">
        <v>927</v>
      </c>
      <c r="C275" s="271" t="s">
        <v>63</v>
      </c>
      <c r="D275" s="201" t="s">
        <v>26</v>
      </c>
      <c r="E275" s="266" t="s">
        <v>358</v>
      </c>
      <c r="F275" s="267" t="s">
        <v>8</v>
      </c>
      <c r="G275" s="304">
        <f>SUM(G276)</f>
        <v>700000</v>
      </c>
      <c r="H275" s="304">
        <f>SUM(H276)</f>
        <v>700000</v>
      </c>
      <c r="I275" s="304">
        <f>SUM(I276)</f>
        <v>27031.99</v>
      </c>
      <c r="J275" s="371">
        <f t="shared" si="42"/>
        <v>3.8617128571428569</v>
      </c>
    </row>
    <row r="276" spans="1:10" x14ac:dyDescent="0.25">
      <c r="A276" s="177" t="s">
        <v>53</v>
      </c>
      <c r="B276" s="90">
        <v>927</v>
      </c>
      <c r="C276" s="180" t="s">
        <v>63</v>
      </c>
      <c r="D276" s="173" t="s">
        <v>26</v>
      </c>
      <c r="E276" s="216" t="s">
        <v>358</v>
      </c>
      <c r="F276" s="173" t="s">
        <v>54</v>
      </c>
      <c r="G276" s="264">
        <f t="shared" ref="G276:I276" si="43">SUM(G277)</f>
        <v>700000</v>
      </c>
      <c r="H276" s="264">
        <f t="shared" si="43"/>
        <v>700000</v>
      </c>
      <c r="I276" s="264">
        <f t="shared" si="43"/>
        <v>27031.99</v>
      </c>
      <c r="J276" s="371">
        <f t="shared" si="42"/>
        <v>3.8617128571428569</v>
      </c>
    </row>
    <row r="277" spans="1:10" x14ac:dyDescent="0.25">
      <c r="A277" s="177" t="s">
        <v>55</v>
      </c>
      <c r="B277" s="90">
        <v>927</v>
      </c>
      <c r="C277" s="180" t="s">
        <v>63</v>
      </c>
      <c r="D277" s="173" t="s">
        <v>26</v>
      </c>
      <c r="E277" s="216" t="s">
        <v>358</v>
      </c>
      <c r="F277" s="173" t="s">
        <v>56</v>
      </c>
      <c r="G277" s="264">
        <v>700000</v>
      </c>
      <c r="H277" s="264">
        <v>700000</v>
      </c>
      <c r="I277" s="264">
        <v>27031.99</v>
      </c>
      <c r="J277" s="371">
        <f t="shared" si="42"/>
        <v>3.8617128571428569</v>
      </c>
    </row>
    <row r="278" spans="1:10" x14ac:dyDescent="0.25">
      <c r="A278" s="185" t="s">
        <v>346</v>
      </c>
      <c r="B278" s="81">
        <v>927</v>
      </c>
      <c r="C278" s="271" t="s">
        <v>63</v>
      </c>
      <c r="D278" s="201" t="s">
        <v>26</v>
      </c>
      <c r="E278" s="266" t="s">
        <v>345</v>
      </c>
      <c r="F278" s="267" t="s">
        <v>8</v>
      </c>
      <c r="G278" s="304">
        <f>SUM(G279)</f>
        <v>600000</v>
      </c>
      <c r="H278" s="304">
        <f>SUM(H279)</f>
        <v>600000</v>
      </c>
      <c r="I278" s="304">
        <f>SUM(I279)</f>
        <v>0</v>
      </c>
      <c r="J278" s="371">
        <f t="shared" si="42"/>
        <v>0</v>
      </c>
    </row>
    <row r="279" spans="1:10" x14ac:dyDescent="0.25">
      <c r="A279" s="186" t="s">
        <v>12</v>
      </c>
      <c r="B279" s="90">
        <v>927</v>
      </c>
      <c r="C279" s="180" t="s">
        <v>63</v>
      </c>
      <c r="D279" s="173" t="s">
        <v>26</v>
      </c>
      <c r="E279" s="216" t="s">
        <v>345</v>
      </c>
      <c r="F279" s="173" t="s">
        <v>13</v>
      </c>
      <c r="G279" s="264">
        <f t="shared" ref="G279:I279" si="44">SUM(G280)</f>
        <v>600000</v>
      </c>
      <c r="H279" s="264">
        <f t="shared" si="44"/>
        <v>600000</v>
      </c>
      <c r="I279" s="264">
        <f t="shared" si="44"/>
        <v>0</v>
      </c>
      <c r="J279" s="371">
        <f t="shared" si="42"/>
        <v>0</v>
      </c>
    </row>
    <row r="280" spans="1:10" ht="23.25" x14ac:dyDescent="0.25">
      <c r="A280" s="177" t="s">
        <v>188</v>
      </c>
      <c r="B280" s="90">
        <v>927</v>
      </c>
      <c r="C280" s="180" t="s">
        <v>63</v>
      </c>
      <c r="D280" s="173" t="s">
        <v>26</v>
      </c>
      <c r="E280" s="216" t="s">
        <v>345</v>
      </c>
      <c r="F280" s="173" t="s">
        <v>15</v>
      </c>
      <c r="G280" s="264">
        <v>600000</v>
      </c>
      <c r="H280" s="264">
        <v>600000</v>
      </c>
      <c r="I280" s="264"/>
      <c r="J280" s="371">
        <f t="shared" si="42"/>
        <v>0</v>
      </c>
    </row>
    <row r="281" spans="1:10" ht="39" x14ac:dyDescent="0.25">
      <c r="A281" s="185" t="s">
        <v>351</v>
      </c>
      <c r="B281" s="66">
        <v>927</v>
      </c>
      <c r="C281" s="271" t="s">
        <v>63</v>
      </c>
      <c r="D281" s="201" t="s">
        <v>26</v>
      </c>
      <c r="E281" s="266" t="s">
        <v>350</v>
      </c>
      <c r="F281" s="270" t="s">
        <v>8</v>
      </c>
      <c r="G281" s="304">
        <f t="shared" ref="G281:I282" si="45">SUM(G282)</f>
        <v>2403373</v>
      </c>
      <c r="H281" s="304">
        <f t="shared" si="45"/>
        <v>2403373</v>
      </c>
      <c r="I281" s="304">
        <f t="shared" si="45"/>
        <v>0</v>
      </c>
      <c r="J281" s="371">
        <f t="shared" si="42"/>
        <v>0</v>
      </c>
    </row>
    <row r="282" spans="1:10" ht="22.5" x14ac:dyDescent="0.25">
      <c r="A282" s="186" t="s">
        <v>84</v>
      </c>
      <c r="B282" s="90">
        <v>927</v>
      </c>
      <c r="C282" s="180" t="s">
        <v>63</v>
      </c>
      <c r="D282" s="173" t="s">
        <v>26</v>
      </c>
      <c r="E282" s="216" t="s">
        <v>350</v>
      </c>
      <c r="F282" s="218">
        <v>400</v>
      </c>
      <c r="G282" s="264">
        <f t="shared" si="45"/>
        <v>2403373</v>
      </c>
      <c r="H282" s="264">
        <f t="shared" si="45"/>
        <v>2403373</v>
      </c>
      <c r="I282" s="264">
        <f t="shared" si="45"/>
        <v>0</v>
      </c>
      <c r="J282" s="371">
        <f t="shared" si="42"/>
        <v>0</v>
      </c>
    </row>
    <row r="283" spans="1:10" x14ac:dyDescent="0.25">
      <c r="A283" s="177" t="s">
        <v>86</v>
      </c>
      <c r="B283" s="90">
        <v>927</v>
      </c>
      <c r="C283" s="180" t="s">
        <v>63</v>
      </c>
      <c r="D283" s="173" t="s">
        <v>26</v>
      </c>
      <c r="E283" s="216" t="s">
        <v>350</v>
      </c>
      <c r="F283" s="218">
        <v>410</v>
      </c>
      <c r="G283" s="264">
        <f>SUM(G285:G286)</f>
        <v>2403373</v>
      </c>
      <c r="H283" s="264">
        <f>SUM(H285:H286)</f>
        <v>2403373</v>
      </c>
      <c r="I283" s="264">
        <f>SUM(I285:I286)</f>
        <v>0</v>
      </c>
      <c r="J283" s="371">
        <f t="shared" si="42"/>
        <v>0</v>
      </c>
    </row>
    <row r="284" spans="1:10" x14ac:dyDescent="0.25">
      <c r="A284" s="177" t="s">
        <v>320</v>
      </c>
      <c r="B284" s="90"/>
      <c r="C284" s="180"/>
      <c r="D284" s="173"/>
      <c r="E284" s="216"/>
      <c r="F284" s="173"/>
      <c r="G284" s="264"/>
      <c r="H284" s="264"/>
      <c r="I284" s="264"/>
      <c r="J284" s="371"/>
    </row>
    <row r="285" spans="1:10" x14ac:dyDescent="0.25">
      <c r="A285" s="177" t="s">
        <v>324</v>
      </c>
      <c r="B285" s="90">
        <v>927</v>
      </c>
      <c r="C285" s="180" t="s">
        <v>63</v>
      </c>
      <c r="D285" s="173" t="s">
        <v>26</v>
      </c>
      <c r="E285" s="181" t="s">
        <v>350</v>
      </c>
      <c r="F285" s="180" t="s">
        <v>87</v>
      </c>
      <c r="G285" s="264">
        <v>1111500</v>
      </c>
      <c r="H285" s="264">
        <v>1111500</v>
      </c>
      <c r="I285" s="264">
        <v>0</v>
      </c>
      <c r="J285" s="371">
        <f t="shared" si="42"/>
        <v>0</v>
      </c>
    </row>
    <row r="286" spans="1:10" ht="23.25" x14ac:dyDescent="0.25">
      <c r="A286" s="177" t="s">
        <v>325</v>
      </c>
      <c r="B286" s="90">
        <v>927</v>
      </c>
      <c r="C286" s="180" t="s">
        <v>63</v>
      </c>
      <c r="D286" s="173" t="s">
        <v>26</v>
      </c>
      <c r="E286" s="216" t="s">
        <v>350</v>
      </c>
      <c r="F286" s="180" t="s">
        <v>87</v>
      </c>
      <c r="G286" s="264">
        <v>1291873</v>
      </c>
      <c r="H286" s="264">
        <v>1291873</v>
      </c>
      <c r="I286" s="264">
        <v>0</v>
      </c>
      <c r="J286" s="371">
        <f t="shared" si="42"/>
        <v>0</v>
      </c>
    </row>
    <row r="287" spans="1:10" ht="39" x14ac:dyDescent="0.25">
      <c r="A287" s="185" t="s">
        <v>341</v>
      </c>
      <c r="B287" s="66">
        <v>927</v>
      </c>
      <c r="C287" s="271" t="s">
        <v>63</v>
      </c>
      <c r="D287" s="201" t="s">
        <v>26</v>
      </c>
      <c r="E287" s="266" t="s">
        <v>319</v>
      </c>
      <c r="F287" s="270" t="s">
        <v>8</v>
      </c>
      <c r="G287" s="304">
        <f t="shared" ref="G287" si="46">SUM(G290+G288)</f>
        <v>163500</v>
      </c>
      <c r="H287" s="304">
        <f>SUM(H290+H288)</f>
        <v>163500</v>
      </c>
      <c r="I287" s="304">
        <f>SUM(I290+I288)</f>
        <v>0</v>
      </c>
      <c r="J287" s="371">
        <f t="shared" si="42"/>
        <v>0</v>
      </c>
    </row>
    <row r="288" spans="1:10" x14ac:dyDescent="0.25">
      <c r="A288" s="186" t="s">
        <v>12</v>
      </c>
      <c r="B288" s="90">
        <v>927</v>
      </c>
      <c r="C288" s="180" t="s">
        <v>63</v>
      </c>
      <c r="D288" s="173" t="s">
        <v>26</v>
      </c>
      <c r="E288" s="216" t="s">
        <v>319</v>
      </c>
      <c r="F288" s="173" t="s">
        <v>13</v>
      </c>
      <c r="G288" s="264">
        <f t="shared" ref="G288:I288" si="47">SUM(G289)</f>
        <v>37100</v>
      </c>
      <c r="H288" s="264">
        <f t="shared" si="47"/>
        <v>37100</v>
      </c>
      <c r="I288" s="264">
        <f t="shared" si="47"/>
        <v>0</v>
      </c>
      <c r="J288" s="371">
        <f t="shared" si="42"/>
        <v>0</v>
      </c>
    </row>
    <row r="289" spans="1:10" ht="23.25" x14ac:dyDescent="0.25">
      <c r="A289" s="177" t="s">
        <v>188</v>
      </c>
      <c r="B289" s="90">
        <v>927</v>
      </c>
      <c r="C289" s="180" t="s">
        <v>63</v>
      </c>
      <c r="D289" s="173" t="s">
        <v>26</v>
      </c>
      <c r="E289" s="216" t="s">
        <v>319</v>
      </c>
      <c r="F289" s="173" t="s">
        <v>15</v>
      </c>
      <c r="G289" s="264">
        <v>37100</v>
      </c>
      <c r="H289" s="264">
        <v>37100</v>
      </c>
      <c r="I289" s="264"/>
      <c r="J289" s="371">
        <f t="shared" si="42"/>
        <v>0</v>
      </c>
    </row>
    <row r="290" spans="1:10" ht="22.5" x14ac:dyDescent="0.25">
      <c r="A290" s="186" t="s">
        <v>84</v>
      </c>
      <c r="B290" s="90">
        <v>927</v>
      </c>
      <c r="C290" s="180" t="s">
        <v>63</v>
      </c>
      <c r="D290" s="173" t="s">
        <v>26</v>
      </c>
      <c r="E290" s="216" t="s">
        <v>319</v>
      </c>
      <c r="F290" s="218">
        <v>400</v>
      </c>
      <c r="G290" s="264">
        <f>SUM(G291)</f>
        <v>126400</v>
      </c>
      <c r="H290" s="264">
        <f>SUM(H291)</f>
        <v>126400</v>
      </c>
      <c r="I290" s="264">
        <f>SUM(I291)</f>
        <v>0</v>
      </c>
      <c r="J290" s="371">
        <f t="shared" si="42"/>
        <v>0</v>
      </c>
    </row>
    <row r="291" spans="1:10" x14ac:dyDescent="0.25">
      <c r="A291" s="177" t="s">
        <v>86</v>
      </c>
      <c r="B291" s="90">
        <v>927</v>
      </c>
      <c r="C291" s="180" t="s">
        <v>63</v>
      </c>
      <c r="D291" s="173" t="s">
        <v>26</v>
      </c>
      <c r="E291" s="216" t="s">
        <v>319</v>
      </c>
      <c r="F291" s="218">
        <v>410</v>
      </c>
      <c r="G291" s="264">
        <f>SUM(G293:G294)</f>
        <v>126400</v>
      </c>
      <c r="H291" s="264">
        <f>SUM(H293:H294)</f>
        <v>126400</v>
      </c>
      <c r="I291" s="264">
        <f>SUM(I293:I294)</f>
        <v>0</v>
      </c>
      <c r="J291" s="371">
        <f t="shared" si="42"/>
        <v>0</v>
      </c>
    </row>
    <row r="292" spans="1:10" x14ac:dyDescent="0.25">
      <c r="A292" s="177" t="s">
        <v>320</v>
      </c>
      <c r="B292" s="90"/>
      <c r="C292" s="180"/>
      <c r="D292" s="173"/>
      <c r="E292" s="216"/>
      <c r="F292" s="173"/>
      <c r="G292" s="264"/>
      <c r="H292" s="264"/>
      <c r="I292" s="264"/>
      <c r="J292" s="371"/>
    </row>
    <row r="293" spans="1:10" x14ac:dyDescent="0.25">
      <c r="A293" s="177" t="s">
        <v>324</v>
      </c>
      <c r="B293" s="90">
        <v>927</v>
      </c>
      <c r="C293" s="180" t="s">
        <v>63</v>
      </c>
      <c r="D293" s="173" t="s">
        <v>26</v>
      </c>
      <c r="E293" s="181" t="s">
        <v>319</v>
      </c>
      <c r="F293" s="180" t="s">
        <v>87</v>
      </c>
      <c r="G293" s="264">
        <v>58500</v>
      </c>
      <c r="H293" s="264">
        <v>58500</v>
      </c>
      <c r="I293" s="264"/>
      <c r="J293" s="371">
        <f t="shared" si="42"/>
        <v>0</v>
      </c>
    </row>
    <row r="294" spans="1:10" ht="23.25" x14ac:dyDescent="0.25">
      <c r="A294" s="177" t="s">
        <v>325</v>
      </c>
      <c r="B294" s="90">
        <v>927</v>
      </c>
      <c r="C294" s="180" t="s">
        <v>63</v>
      </c>
      <c r="D294" s="173" t="s">
        <v>26</v>
      </c>
      <c r="E294" s="181" t="s">
        <v>319</v>
      </c>
      <c r="F294" s="180" t="s">
        <v>87</v>
      </c>
      <c r="G294" s="264">
        <v>67900</v>
      </c>
      <c r="H294" s="264">
        <v>67900</v>
      </c>
      <c r="I294" s="264"/>
      <c r="J294" s="371">
        <f t="shared" si="42"/>
        <v>0</v>
      </c>
    </row>
    <row r="295" spans="1:10" ht="18" x14ac:dyDescent="0.25">
      <c r="A295" s="55" t="s">
        <v>18</v>
      </c>
      <c r="B295" s="206" t="s">
        <v>103</v>
      </c>
      <c r="C295" s="206" t="s">
        <v>20</v>
      </c>
      <c r="D295" s="202" t="s">
        <v>7</v>
      </c>
      <c r="E295" s="202" t="s">
        <v>137</v>
      </c>
      <c r="F295" s="202" t="s">
        <v>8</v>
      </c>
      <c r="G295" s="248">
        <f>SUM(G310+G296+G307)</f>
        <v>29030058.600000001</v>
      </c>
      <c r="H295" s="248">
        <f>SUM(H310+H296+H307)</f>
        <v>29030058.600000001</v>
      </c>
      <c r="I295" s="248">
        <f>SUM(I310+I296+I307)</f>
        <v>72839.37</v>
      </c>
      <c r="J295" s="371">
        <f t="shared" si="42"/>
        <v>0.25091017212069971</v>
      </c>
    </row>
    <row r="296" spans="1:10" x14ac:dyDescent="0.25">
      <c r="A296" s="176" t="s">
        <v>21</v>
      </c>
      <c r="B296" s="66">
        <v>927</v>
      </c>
      <c r="C296" s="271" t="s">
        <v>20</v>
      </c>
      <c r="D296" s="269" t="s">
        <v>22</v>
      </c>
      <c r="E296" s="269" t="s">
        <v>137</v>
      </c>
      <c r="F296" s="270" t="s">
        <v>8</v>
      </c>
      <c r="G296" s="248">
        <f t="shared" ref="G296" si="48">SUM(G302+G297)</f>
        <v>28341446.25</v>
      </c>
      <c r="H296" s="248">
        <f>SUM(H302+H297)</f>
        <v>28341446.25</v>
      </c>
      <c r="I296" s="248">
        <f>SUM(I302+I297)</f>
        <v>61729.37</v>
      </c>
      <c r="J296" s="371">
        <f t="shared" si="42"/>
        <v>0.21780599852062951</v>
      </c>
    </row>
    <row r="297" spans="1:10" ht="39" x14ac:dyDescent="0.25">
      <c r="A297" s="185" t="s">
        <v>351</v>
      </c>
      <c r="B297" s="66">
        <v>927</v>
      </c>
      <c r="C297" s="271" t="s">
        <v>20</v>
      </c>
      <c r="D297" s="269" t="s">
        <v>22</v>
      </c>
      <c r="E297" s="266" t="s">
        <v>350</v>
      </c>
      <c r="F297" s="270" t="s">
        <v>8</v>
      </c>
      <c r="G297" s="248">
        <f t="shared" ref="G297:I298" si="49">SUM(G298)</f>
        <v>26499446.25</v>
      </c>
      <c r="H297" s="248">
        <f t="shared" si="49"/>
        <v>26499446.25</v>
      </c>
      <c r="I297" s="248">
        <f t="shared" si="49"/>
        <v>0</v>
      </c>
      <c r="J297" s="371">
        <f t="shared" si="42"/>
        <v>0</v>
      </c>
    </row>
    <row r="298" spans="1:10" ht="22.5" x14ac:dyDescent="0.25">
      <c r="A298" s="186" t="s">
        <v>84</v>
      </c>
      <c r="B298" s="104">
        <v>927</v>
      </c>
      <c r="C298" s="207" t="s">
        <v>20</v>
      </c>
      <c r="D298" s="218" t="s">
        <v>22</v>
      </c>
      <c r="E298" s="216" t="s">
        <v>350</v>
      </c>
      <c r="F298" s="218">
        <v>400</v>
      </c>
      <c r="G298" s="288">
        <f t="shared" si="49"/>
        <v>26499446.25</v>
      </c>
      <c r="H298" s="288">
        <f t="shared" si="49"/>
        <v>26499446.25</v>
      </c>
      <c r="I298" s="288">
        <f t="shared" si="49"/>
        <v>0</v>
      </c>
      <c r="J298" s="371">
        <f t="shared" si="42"/>
        <v>0</v>
      </c>
    </row>
    <row r="299" spans="1:10" x14ac:dyDescent="0.25">
      <c r="A299" s="177" t="s">
        <v>86</v>
      </c>
      <c r="B299" s="104">
        <v>927</v>
      </c>
      <c r="C299" s="207" t="s">
        <v>20</v>
      </c>
      <c r="D299" s="218" t="s">
        <v>22</v>
      </c>
      <c r="E299" s="216" t="s">
        <v>350</v>
      </c>
      <c r="F299" s="218">
        <v>410</v>
      </c>
      <c r="G299" s="264">
        <f>SUM(G301)</f>
        <v>26499446.25</v>
      </c>
      <c r="H299" s="264">
        <f>SUM(H301)</f>
        <v>26499446.25</v>
      </c>
      <c r="I299" s="264">
        <f>SUM(I301)</f>
        <v>0</v>
      </c>
      <c r="J299" s="371">
        <f t="shared" si="42"/>
        <v>0</v>
      </c>
    </row>
    <row r="300" spans="1:10" x14ac:dyDescent="0.25">
      <c r="A300" s="177" t="s">
        <v>320</v>
      </c>
      <c r="B300" s="104"/>
      <c r="C300" s="207"/>
      <c r="D300" s="218"/>
      <c r="E300" s="216"/>
      <c r="F300" s="218"/>
      <c r="G300" s="264"/>
      <c r="H300" s="264"/>
      <c r="I300" s="264"/>
      <c r="J300" s="371"/>
    </row>
    <row r="301" spans="1:10" x14ac:dyDescent="0.25">
      <c r="A301" s="177" t="s">
        <v>326</v>
      </c>
      <c r="B301" s="104">
        <v>927</v>
      </c>
      <c r="C301" s="207" t="s">
        <v>20</v>
      </c>
      <c r="D301" s="218" t="s">
        <v>22</v>
      </c>
      <c r="E301" s="181" t="s">
        <v>350</v>
      </c>
      <c r="F301" s="218">
        <v>410</v>
      </c>
      <c r="G301" s="264">
        <v>26499446.25</v>
      </c>
      <c r="H301" s="264">
        <v>26499446.25</v>
      </c>
      <c r="I301" s="264"/>
      <c r="J301" s="371">
        <f t="shared" si="42"/>
        <v>0</v>
      </c>
    </row>
    <row r="302" spans="1:10" ht="39" x14ac:dyDescent="0.25">
      <c r="A302" s="185" t="s">
        <v>341</v>
      </c>
      <c r="B302" s="66">
        <v>927</v>
      </c>
      <c r="C302" s="271" t="s">
        <v>20</v>
      </c>
      <c r="D302" s="269" t="s">
        <v>22</v>
      </c>
      <c r="E302" s="266" t="s">
        <v>319</v>
      </c>
      <c r="F302" s="270" t="s">
        <v>8</v>
      </c>
      <c r="G302" s="248">
        <f t="shared" ref="G302:I303" si="50">SUM(G303)</f>
        <v>1842000</v>
      </c>
      <c r="H302" s="248">
        <f t="shared" si="50"/>
        <v>1842000</v>
      </c>
      <c r="I302" s="248">
        <f t="shared" si="50"/>
        <v>61729.37</v>
      </c>
      <c r="J302" s="371">
        <f t="shared" si="42"/>
        <v>3.3512144408251898</v>
      </c>
    </row>
    <row r="303" spans="1:10" ht="22.5" x14ac:dyDescent="0.25">
      <c r="A303" s="186" t="s">
        <v>84</v>
      </c>
      <c r="B303" s="104">
        <v>927</v>
      </c>
      <c r="C303" s="207" t="s">
        <v>20</v>
      </c>
      <c r="D303" s="218" t="s">
        <v>22</v>
      </c>
      <c r="E303" s="216" t="s">
        <v>319</v>
      </c>
      <c r="F303" s="218">
        <v>400</v>
      </c>
      <c r="G303" s="288">
        <f t="shared" si="50"/>
        <v>1842000</v>
      </c>
      <c r="H303" s="288">
        <f t="shared" si="50"/>
        <v>1842000</v>
      </c>
      <c r="I303" s="288">
        <f t="shared" si="50"/>
        <v>61729.37</v>
      </c>
      <c r="J303" s="371">
        <f t="shared" si="42"/>
        <v>3.3512144408251898</v>
      </c>
    </row>
    <row r="304" spans="1:10" x14ac:dyDescent="0.25">
      <c r="A304" s="177" t="s">
        <v>86</v>
      </c>
      <c r="B304" s="104">
        <v>927</v>
      </c>
      <c r="C304" s="207" t="s">
        <v>20</v>
      </c>
      <c r="D304" s="218" t="s">
        <v>22</v>
      </c>
      <c r="E304" s="216" t="s">
        <v>319</v>
      </c>
      <c r="F304" s="218">
        <v>410</v>
      </c>
      <c r="G304" s="264">
        <f>SUM(G306)</f>
        <v>1842000</v>
      </c>
      <c r="H304" s="264">
        <f>SUM(H306)</f>
        <v>1842000</v>
      </c>
      <c r="I304" s="264">
        <f>SUM(I306)</f>
        <v>61729.37</v>
      </c>
      <c r="J304" s="371">
        <f t="shared" si="42"/>
        <v>3.3512144408251898</v>
      </c>
    </row>
    <row r="305" spans="1:10" x14ac:dyDescent="0.25">
      <c r="A305" s="177" t="s">
        <v>320</v>
      </c>
      <c r="B305" s="104"/>
      <c r="C305" s="207"/>
      <c r="D305" s="218"/>
      <c r="E305" s="216"/>
      <c r="F305" s="218"/>
      <c r="G305" s="264"/>
      <c r="H305" s="264"/>
      <c r="I305" s="264"/>
      <c r="J305" s="371"/>
    </row>
    <row r="306" spans="1:10" x14ac:dyDescent="0.25">
      <c r="A306" s="177" t="s">
        <v>326</v>
      </c>
      <c r="B306" s="104">
        <v>927</v>
      </c>
      <c r="C306" s="207" t="s">
        <v>20</v>
      </c>
      <c r="D306" s="218" t="s">
        <v>22</v>
      </c>
      <c r="E306" s="216" t="s">
        <v>319</v>
      </c>
      <c r="F306" s="218">
        <v>410</v>
      </c>
      <c r="G306" s="264">
        <v>1842000</v>
      </c>
      <c r="H306" s="264">
        <v>1842000</v>
      </c>
      <c r="I306" s="264">
        <v>61729.37</v>
      </c>
      <c r="J306" s="371">
        <f t="shared" si="42"/>
        <v>3.3512144408251898</v>
      </c>
    </row>
    <row r="307" spans="1:10" ht="26.25" x14ac:dyDescent="0.25">
      <c r="A307" s="189" t="s">
        <v>349</v>
      </c>
      <c r="B307" s="66">
        <v>927</v>
      </c>
      <c r="C307" s="271" t="s">
        <v>20</v>
      </c>
      <c r="D307" s="269" t="s">
        <v>10</v>
      </c>
      <c r="E307" s="202" t="s">
        <v>309</v>
      </c>
      <c r="F307" s="270" t="s">
        <v>8</v>
      </c>
      <c r="G307" s="248">
        <f t="shared" ref="G307:I308" si="51">SUM(G308)</f>
        <v>608612.35</v>
      </c>
      <c r="H307" s="248">
        <f t="shared" si="51"/>
        <v>608612.35</v>
      </c>
      <c r="I307" s="248">
        <f t="shared" si="51"/>
        <v>0</v>
      </c>
      <c r="J307" s="371">
        <f t="shared" si="42"/>
        <v>0</v>
      </c>
    </row>
    <row r="308" spans="1:10" ht="22.5" x14ac:dyDescent="0.25">
      <c r="A308" s="186" t="s">
        <v>84</v>
      </c>
      <c r="B308" s="104">
        <v>927</v>
      </c>
      <c r="C308" s="207" t="s">
        <v>20</v>
      </c>
      <c r="D308" s="218" t="s">
        <v>10</v>
      </c>
      <c r="E308" s="181" t="s">
        <v>309</v>
      </c>
      <c r="F308" s="218">
        <v>400</v>
      </c>
      <c r="G308" s="288">
        <f t="shared" si="51"/>
        <v>608612.35</v>
      </c>
      <c r="H308" s="288">
        <f t="shared" si="51"/>
        <v>608612.35</v>
      </c>
      <c r="I308" s="288">
        <f t="shared" si="51"/>
        <v>0</v>
      </c>
      <c r="J308" s="371">
        <f t="shared" si="42"/>
        <v>0</v>
      </c>
    </row>
    <row r="309" spans="1:10" x14ac:dyDescent="0.25">
      <c r="A309" s="177" t="s">
        <v>86</v>
      </c>
      <c r="B309" s="104">
        <v>927</v>
      </c>
      <c r="C309" s="207" t="s">
        <v>20</v>
      </c>
      <c r="D309" s="218" t="s">
        <v>10</v>
      </c>
      <c r="E309" s="181" t="s">
        <v>309</v>
      </c>
      <c r="F309" s="218">
        <v>410</v>
      </c>
      <c r="G309" s="264">
        <v>608612.35</v>
      </c>
      <c r="H309" s="264">
        <v>608612.35</v>
      </c>
      <c r="I309" s="264"/>
      <c r="J309" s="371">
        <f t="shared" si="42"/>
        <v>0</v>
      </c>
    </row>
    <row r="310" spans="1:10" x14ac:dyDescent="0.25">
      <c r="A310" s="47" t="s">
        <v>213</v>
      </c>
      <c r="B310" s="66">
        <v>927</v>
      </c>
      <c r="C310" s="271" t="s">
        <v>20</v>
      </c>
      <c r="D310" s="269" t="s">
        <v>20</v>
      </c>
      <c r="E310" s="269" t="s">
        <v>137</v>
      </c>
      <c r="F310" s="270" t="s">
        <v>8</v>
      </c>
      <c r="G310" s="248">
        <f>SUM(G311)</f>
        <v>80000</v>
      </c>
      <c r="H310" s="248">
        <f>SUM(H311)</f>
        <v>80000</v>
      </c>
      <c r="I310" s="248">
        <f>SUM(I311)</f>
        <v>11110</v>
      </c>
      <c r="J310" s="371">
        <f t="shared" si="42"/>
        <v>13.887499999999999</v>
      </c>
    </row>
    <row r="311" spans="1:10" ht="26.25" x14ac:dyDescent="0.25">
      <c r="A311" s="53" t="s">
        <v>306</v>
      </c>
      <c r="B311" s="67">
        <v>927</v>
      </c>
      <c r="C311" s="180" t="s">
        <v>20</v>
      </c>
      <c r="D311" s="181" t="s">
        <v>20</v>
      </c>
      <c r="E311" s="181" t="s">
        <v>305</v>
      </c>
      <c r="F311" s="182" t="s">
        <v>8</v>
      </c>
      <c r="G311" s="264">
        <f>SUM(G314+G316+G312)</f>
        <v>80000</v>
      </c>
      <c r="H311" s="264">
        <f>SUM(H314+H316+H312)</f>
        <v>80000</v>
      </c>
      <c r="I311" s="264">
        <f>SUM(I314+I316+I312)</f>
        <v>11110</v>
      </c>
      <c r="J311" s="371">
        <f t="shared" si="42"/>
        <v>13.887499999999999</v>
      </c>
    </row>
    <row r="312" spans="1:10" ht="34.5" x14ac:dyDescent="0.25">
      <c r="A312" s="177" t="s">
        <v>33</v>
      </c>
      <c r="B312" s="67">
        <v>927</v>
      </c>
      <c r="C312" s="173" t="s">
        <v>20</v>
      </c>
      <c r="D312" s="175" t="s">
        <v>20</v>
      </c>
      <c r="E312" s="181" t="s">
        <v>305</v>
      </c>
      <c r="F312" s="175" t="s">
        <v>34</v>
      </c>
      <c r="G312" s="264">
        <f>G313</f>
        <v>3000</v>
      </c>
      <c r="H312" s="264">
        <f>H313</f>
        <v>3000</v>
      </c>
      <c r="I312" s="264">
        <f>I313</f>
        <v>0</v>
      </c>
      <c r="J312" s="371">
        <f t="shared" si="42"/>
        <v>0</v>
      </c>
    </row>
    <row r="313" spans="1:10" x14ac:dyDescent="0.25">
      <c r="A313" s="177" t="s">
        <v>37</v>
      </c>
      <c r="B313" s="67">
        <v>927</v>
      </c>
      <c r="C313" s="173" t="s">
        <v>20</v>
      </c>
      <c r="D313" s="175" t="s">
        <v>20</v>
      </c>
      <c r="E313" s="181" t="s">
        <v>305</v>
      </c>
      <c r="F313" s="175" t="s">
        <v>38</v>
      </c>
      <c r="G313" s="264">
        <v>3000</v>
      </c>
      <c r="H313" s="264">
        <v>3000</v>
      </c>
      <c r="I313" s="264"/>
      <c r="J313" s="371">
        <f t="shared" si="42"/>
        <v>0</v>
      </c>
    </row>
    <row r="314" spans="1:10" x14ac:dyDescent="0.25">
      <c r="A314" s="177" t="s">
        <v>12</v>
      </c>
      <c r="B314" s="67">
        <v>927</v>
      </c>
      <c r="C314" s="173" t="s">
        <v>20</v>
      </c>
      <c r="D314" s="175" t="s">
        <v>20</v>
      </c>
      <c r="E314" s="181" t="s">
        <v>305</v>
      </c>
      <c r="F314" s="175" t="s">
        <v>13</v>
      </c>
      <c r="G314" s="264">
        <f>G315</f>
        <v>68000</v>
      </c>
      <c r="H314" s="264">
        <f>H315</f>
        <v>68000</v>
      </c>
      <c r="I314" s="264">
        <f>I315</f>
        <v>10110</v>
      </c>
      <c r="J314" s="371">
        <f t="shared" si="42"/>
        <v>14.867647058823529</v>
      </c>
    </row>
    <row r="315" spans="1:10" ht="23.25" x14ac:dyDescent="0.25">
      <c r="A315" s="177" t="s">
        <v>188</v>
      </c>
      <c r="B315" s="67">
        <v>927</v>
      </c>
      <c r="C315" s="173" t="s">
        <v>20</v>
      </c>
      <c r="D315" s="175" t="s">
        <v>20</v>
      </c>
      <c r="E315" s="181" t="s">
        <v>305</v>
      </c>
      <c r="F315" s="175" t="s">
        <v>15</v>
      </c>
      <c r="G315" s="264">
        <v>68000</v>
      </c>
      <c r="H315" s="264">
        <v>68000</v>
      </c>
      <c r="I315" s="264">
        <v>10110</v>
      </c>
      <c r="J315" s="371">
        <f t="shared" si="42"/>
        <v>14.867647058823529</v>
      </c>
    </row>
    <row r="316" spans="1:10" x14ac:dyDescent="0.25">
      <c r="A316" s="48" t="s">
        <v>104</v>
      </c>
      <c r="B316" s="67">
        <v>927</v>
      </c>
      <c r="C316" s="173" t="s">
        <v>20</v>
      </c>
      <c r="D316" s="175" t="s">
        <v>20</v>
      </c>
      <c r="E316" s="181" t="s">
        <v>305</v>
      </c>
      <c r="F316" s="175" t="s">
        <v>90</v>
      </c>
      <c r="G316" s="264">
        <f>SUM(G317:G317)</f>
        <v>9000</v>
      </c>
      <c r="H316" s="264">
        <f>SUM(H317:H317)</f>
        <v>9000</v>
      </c>
      <c r="I316" s="264">
        <f>SUM(I317:I317)</f>
        <v>1000</v>
      </c>
      <c r="J316" s="371">
        <f t="shared" si="42"/>
        <v>11.111111111111111</v>
      </c>
    </row>
    <row r="317" spans="1:10" x14ac:dyDescent="0.25">
      <c r="A317" s="183" t="s">
        <v>91</v>
      </c>
      <c r="B317" s="67">
        <v>927</v>
      </c>
      <c r="C317" s="173" t="s">
        <v>20</v>
      </c>
      <c r="D317" s="175" t="s">
        <v>20</v>
      </c>
      <c r="E317" s="181" t="s">
        <v>305</v>
      </c>
      <c r="F317" s="175" t="s">
        <v>92</v>
      </c>
      <c r="G317" s="264">
        <v>9000</v>
      </c>
      <c r="H317" s="264">
        <v>9000</v>
      </c>
      <c r="I317" s="264">
        <v>1000</v>
      </c>
      <c r="J317" s="371">
        <f t="shared" si="42"/>
        <v>11.111111111111111</v>
      </c>
    </row>
    <row r="318" spans="1:10" ht="18" x14ac:dyDescent="0.25">
      <c r="A318" s="64" t="s">
        <v>41</v>
      </c>
      <c r="B318" s="155">
        <v>927</v>
      </c>
      <c r="C318" s="260" t="s">
        <v>42</v>
      </c>
      <c r="D318" s="261" t="s">
        <v>7</v>
      </c>
      <c r="E318" s="261" t="s">
        <v>137</v>
      </c>
      <c r="F318" s="261" t="s">
        <v>8</v>
      </c>
      <c r="G318" s="286">
        <f>SUM(G319+G323+G327+G339)</f>
        <v>45672811</v>
      </c>
      <c r="H318" s="286">
        <f>SUM(H319+H323+H327+H339)</f>
        <v>45672811</v>
      </c>
      <c r="I318" s="286">
        <f>SUM(I319+I323+I327+I339)</f>
        <v>7510041.7599999998</v>
      </c>
      <c r="J318" s="371">
        <f t="shared" si="42"/>
        <v>16.443134537963957</v>
      </c>
    </row>
    <row r="319" spans="1:10" x14ac:dyDescent="0.25">
      <c r="A319" s="65" t="s">
        <v>105</v>
      </c>
      <c r="B319" s="69">
        <v>927</v>
      </c>
      <c r="C319" s="70" t="s">
        <v>42</v>
      </c>
      <c r="D319" s="71" t="s">
        <v>22</v>
      </c>
      <c r="E319" s="71" t="s">
        <v>137</v>
      </c>
      <c r="F319" s="71" t="s">
        <v>8</v>
      </c>
      <c r="G319" s="286">
        <f t="shared" ref="G319:I320" si="52">SUM(G320)</f>
        <v>3149842</v>
      </c>
      <c r="H319" s="286">
        <f t="shared" si="52"/>
        <v>3149842</v>
      </c>
      <c r="I319" s="286">
        <f t="shared" si="52"/>
        <v>753080.88</v>
      </c>
      <c r="J319" s="371">
        <f t="shared" si="42"/>
        <v>23.908528745251349</v>
      </c>
    </row>
    <row r="320" spans="1:10" ht="26.25" x14ac:dyDescent="0.25">
      <c r="A320" s="50" t="s">
        <v>308</v>
      </c>
      <c r="B320" s="90">
        <v>927</v>
      </c>
      <c r="C320" s="173" t="s">
        <v>42</v>
      </c>
      <c r="D320" s="174" t="s">
        <v>22</v>
      </c>
      <c r="E320" s="181" t="s">
        <v>307</v>
      </c>
      <c r="F320" s="175" t="s">
        <v>8</v>
      </c>
      <c r="G320" s="264">
        <f t="shared" si="52"/>
        <v>3149842</v>
      </c>
      <c r="H320" s="264">
        <f t="shared" si="52"/>
        <v>3149842</v>
      </c>
      <c r="I320" s="264">
        <f t="shared" si="52"/>
        <v>753080.88</v>
      </c>
      <c r="J320" s="371">
        <f t="shared" si="42"/>
        <v>23.908528745251349</v>
      </c>
    </row>
    <row r="321" spans="1:10" x14ac:dyDescent="0.25">
      <c r="A321" s="49" t="s">
        <v>104</v>
      </c>
      <c r="B321" s="90">
        <v>927</v>
      </c>
      <c r="C321" s="173" t="s">
        <v>42</v>
      </c>
      <c r="D321" s="174" t="s">
        <v>22</v>
      </c>
      <c r="E321" s="181" t="s">
        <v>307</v>
      </c>
      <c r="F321" s="173" t="s">
        <v>90</v>
      </c>
      <c r="G321" s="264">
        <f>SUM(G322)</f>
        <v>3149842</v>
      </c>
      <c r="H321" s="264">
        <f>SUM(H322)</f>
        <v>3149842</v>
      </c>
      <c r="I321" s="264">
        <f>SUM(I322)</f>
        <v>753080.88</v>
      </c>
      <c r="J321" s="371">
        <f t="shared" si="42"/>
        <v>23.908528745251349</v>
      </c>
    </row>
    <row r="322" spans="1:10" ht="24.6" customHeight="1" x14ac:dyDescent="0.25">
      <c r="A322" s="300" t="s">
        <v>193</v>
      </c>
      <c r="B322" s="90">
        <v>927</v>
      </c>
      <c r="C322" s="173" t="s">
        <v>42</v>
      </c>
      <c r="D322" s="174" t="s">
        <v>22</v>
      </c>
      <c r="E322" s="181" t="s">
        <v>307</v>
      </c>
      <c r="F322" s="173" t="s">
        <v>191</v>
      </c>
      <c r="G322" s="264">
        <v>3149842</v>
      </c>
      <c r="H322" s="264">
        <v>3149842</v>
      </c>
      <c r="I322" s="264">
        <v>753080.88</v>
      </c>
      <c r="J322" s="371">
        <f t="shared" si="42"/>
        <v>23.908528745251349</v>
      </c>
    </row>
    <row r="323" spans="1:10" x14ac:dyDescent="0.25">
      <c r="A323" s="176" t="s">
        <v>106</v>
      </c>
      <c r="B323" s="81">
        <v>927</v>
      </c>
      <c r="C323" s="265" t="s">
        <v>42</v>
      </c>
      <c r="D323" s="266" t="s">
        <v>10</v>
      </c>
      <c r="E323" s="266" t="s">
        <v>137</v>
      </c>
      <c r="F323" s="267" t="s">
        <v>8</v>
      </c>
      <c r="G323" s="286">
        <f>SUM(G324)</f>
        <v>628200</v>
      </c>
      <c r="H323" s="286">
        <f t="shared" ref="H323:I323" si="53">SUM(H324)</f>
        <v>628200</v>
      </c>
      <c r="I323" s="286">
        <f t="shared" si="53"/>
        <v>0</v>
      </c>
      <c r="J323" s="371">
        <f t="shared" si="42"/>
        <v>0</v>
      </c>
    </row>
    <row r="324" spans="1:10" ht="26.25" x14ac:dyDescent="0.25">
      <c r="A324" s="228" t="s">
        <v>363</v>
      </c>
      <c r="B324" s="90">
        <v>927</v>
      </c>
      <c r="C324" s="173" t="s">
        <v>42</v>
      </c>
      <c r="D324" s="173" t="s">
        <v>10</v>
      </c>
      <c r="E324" s="181" t="s">
        <v>322</v>
      </c>
      <c r="F324" s="173" t="s">
        <v>8</v>
      </c>
      <c r="G324" s="264">
        <f t="shared" ref="G324:I324" si="54">SUM(G325)</f>
        <v>628200</v>
      </c>
      <c r="H324" s="264">
        <f t="shared" si="54"/>
        <v>628200</v>
      </c>
      <c r="I324" s="264">
        <f t="shared" si="54"/>
        <v>0</v>
      </c>
      <c r="J324" s="371">
        <f t="shared" si="42"/>
        <v>0</v>
      </c>
    </row>
    <row r="325" spans="1:10" ht="24" customHeight="1" x14ac:dyDescent="0.25">
      <c r="A325" s="178" t="s">
        <v>89</v>
      </c>
      <c r="B325" s="90">
        <v>927</v>
      </c>
      <c r="C325" s="173" t="s">
        <v>42</v>
      </c>
      <c r="D325" s="173" t="s">
        <v>10</v>
      </c>
      <c r="E325" s="181" t="s">
        <v>322</v>
      </c>
      <c r="F325" s="173" t="s">
        <v>90</v>
      </c>
      <c r="G325" s="264">
        <f>SUM(G326)</f>
        <v>628200</v>
      </c>
      <c r="H325" s="264">
        <f>SUM(H326)</f>
        <v>628200</v>
      </c>
      <c r="I325" s="264">
        <f>SUM(I326)</f>
        <v>0</v>
      </c>
      <c r="J325" s="371">
        <f t="shared" si="42"/>
        <v>0</v>
      </c>
    </row>
    <row r="326" spans="1:10" ht="24" customHeight="1" x14ac:dyDescent="0.25">
      <c r="A326" s="300" t="s">
        <v>193</v>
      </c>
      <c r="B326" s="90">
        <v>927</v>
      </c>
      <c r="C326" s="173" t="s">
        <v>42</v>
      </c>
      <c r="D326" s="173" t="s">
        <v>10</v>
      </c>
      <c r="E326" s="181" t="s">
        <v>322</v>
      </c>
      <c r="F326" s="173" t="s">
        <v>191</v>
      </c>
      <c r="G326" s="264">
        <v>628200</v>
      </c>
      <c r="H326" s="264">
        <v>628200</v>
      </c>
      <c r="I326" s="264"/>
      <c r="J326" s="371">
        <f t="shared" si="42"/>
        <v>0</v>
      </c>
    </row>
    <row r="327" spans="1:10" x14ac:dyDescent="0.25">
      <c r="A327" s="47" t="s">
        <v>43</v>
      </c>
      <c r="B327" s="81">
        <v>927</v>
      </c>
      <c r="C327" s="265" t="s">
        <v>42</v>
      </c>
      <c r="D327" s="266" t="s">
        <v>44</v>
      </c>
      <c r="E327" s="266" t="s">
        <v>137</v>
      </c>
      <c r="F327" s="267" t="s">
        <v>8</v>
      </c>
      <c r="G327" s="248">
        <f>SUM(G328+G334+G331)</f>
        <v>40044421</v>
      </c>
      <c r="H327" s="248">
        <f>SUM(H328+H334+H331)</f>
        <v>40044421</v>
      </c>
      <c r="I327" s="248">
        <f>SUM(I328+I334+I331)</f>
        <v>6479545.1399999997</v>
      </c>
      <c r="J327" s="371">
        <f t="shared" si="42"/>
        <v>16.180893563175751</v>
      </c>
    </row>
    <row r="328" spans="1:10" ht="39" x14ac:dyDescent="0.25">
      <c r="A328" s="62" t="s">
        <v>108</v>
      </c>
      <c r="B328" s="90">
        <v>927</v>
      </c>
      <c r="C328" s="173" t="s">
        <v>42</v>
      </c>
      <c r="D328" s="174" t="s">
        <v>44</v>
      </c>
      <c r="E328" s="181" t="s">
        <v>149</v>
      </c>
      <c r="F328" s="173" t="s">
        <v>8</v>
      </c>
      <c r="G328" s="287">
        <f t="shared" ref="G328:I329" si="55">SUM(G329)</f>
        <v>339433</v>
      </c>
      <c r="H328" s="287">
        <f t="shared" si="55"/>
        <v>339433</v>
      </c>
      <c r="I328" s="287">
        <f t="shared" si="55"/>
        <v>163912.06</v>
      </c>
      <c r="J328" s="371">
        <f t="shared" si="42"/>
        <v>48.289960021565378</v>
      </c>
    </row>
    <row r="329" spans="1:10" x14ac:dyDescent="0.25">
      <c r="A329" s="49" t="s">
        <v>89</v>
      </c>
      <c r="B329" s="67">
        <v>927</v>
      </c>
      <c r="C329" s="173" t="s">
        <v>42</v>
      </c>
      <c r="D329" s="174" t="s">
        <v>44</v>
      </c>
      <c r="E329" s="181" t="s">
        <v>149</v>
      </c>
      <c r="F329" s="173" t="s">
        <v>90</v>
      </c>
      <c r="G329" s="287">
        <f t="shared" si="55"/>
        <v>339433</v>
      </c>
      <c r="H329" s="287">
        <f t="shared" si="55"/>
        <v>339433</v>
      </c>
      <c r="I329" s="287">
        <f t="shared" si="55"/>
        <v>163912.06</v>
      </c>
      <c r="J329" s="371">
        <f t="shared" si="42"/>
        <v>48.289960021565378</v>
      </c>
    </row>
    <row r="330" spans="1:10" x14ac:dyDescent="0.25">
      <c r="A330" s="178" t="s">
        <v>190</v>
      </c>
      <c r="B330" s="67">
        <v>927</v>
      </c>
      <c r="C330" s="173" t="s">
        <v>42</v>
      </c>
      <c r="D330" s="174" t="s">
        <v>44</v>
      </c>
      <c r="E330" s="181" t="s">
        <v>149</v>
      </c>
      <c r="F330" s="173" t="s">
        <v>189</v>
      </c>
      <c r="G330" s="287">
        <v>339433</v>
      </c>
      <c r="H330" s="287">
        <v>339433</v>
      </c>
      <c r="I330" s="287">
        <v>163912.06</v>
      </c>
      <c r="J330" s="371">
        <f t="shared" si="42"/>
        <v>48.289960021565378</v>
      </c>
    </row>
    <row r="331" spans="1:10" ht="51.75" x14ac:dyDescent="0.25">
      <c r="A331" s="184" t="s">
        <v>109</v>
      </c>
      <c r="B331" s="90">
        <v>927</v>
      </c>
      <c r="C331" s="173" t="s">
        <v>42</v>
      </c>
      <c r="D331" s="174" t="s">
        <v>44</v>
      </c>
      <c r="E331" s="181" t="s">
        <v>198</v>
      </c>
      <c r="F331" s="175" t="s">
        <v>8</v>
      </c>
      <c r="G331" s="287">
        <f t="shared" ref="G331:I332" si="56">SUM(G332)</f>
        <v>11361636</v>
      </c>
      <c r="H331" s="287">
        <f t="shared" si="56"/>
        <v>11361636</v>
      </c>
      <c r="I331" s="287">
        <f t="shared" si="56"/>
        <v>0</v>
      </c>
      <c r="J331" s="371">
        <f t="shared" ref="J331:J394" si="57">I331/H331*100</f>
        <v>0</v>
      </c>
    </row>
    <row r="332" spans="1:10" ht="22.5" x14ac:dyDescent="0.25">
      <c r="A332" s="306" t="s">
        <v>84</v>
      </c>
      <c r="B332" s="90">
        <v>927</v>
      </c>
      <c r="C332" s="173" t="s">
        <v>42</v>
      </c>
      <c r="D332" s="174" t="s">
        <v>44</v>
      </c>
      <c r="E332" s="181" t="s">
        <v>198</v>
      </c>
      <c r="F332" s="175" t="s">
        <v>85</v>
      </c>
      <c r="G332" s="287">
        <f t="shared" si="56"/>
        <v>11361636</v>
      </c>
      <c r="H332" s="287">
        <f t="shared" si="56"/>
        <v>11361636</v>
      </c>
      <c r="I332" s="287">
        <f t="shared" si="56"/>
        <v>0</v>
      </c>
      <c r="J332" s="371">
        <f t="shared" si="57"/>
        <v>0</v>
      </c>
    </row>
    <row r="333" spans="1:10" x14ac:dyDescent="0.25">
      <c r="A333" s="307" t="s">
        <v>86</v>
      </c>
      <c r="B333" s="90">
        <v>927</v>
      </c>
      <c r="C333" s="173" t="s">
        <v>42</v>
      </c>
      <c r="D333" s="174" t="s">
        <v>44</v>
      </c>
      <c r="E333" s="181" t="s">
        <v>198</v>
      </c>
      <c r="F333" s="175" t="s">
        <v>87</v>
      </c>
      <c r="G333" s="287">
        <v>11361636</v>
      </c>
      <c r="H333" s="287">
        <v>11361636</v>
      </c>
      <c r="I333" s="287"/>
      <c r="J333" s="371">
        <f t="shared" si="57"/>
        <v>0</v>
      </c>
    </row>
    <row r="334" spans="1:10" ht="102.75" x14ac:dyDescent="0.25">
      <c r="A334" s="50" t="s">
        <v>330</v>
      </c>
      <c r="B334" s="67">
        <v>927</v>
      </c>
      <c r="C334" s="173" t="s">
        <v>42</v>
      </c>
      <c r="D334" s="174" t="s">
        <v>44</v>
      </c>
      <c r="E334" s="181" t="s">
        <v>150</v>
      </c>
      <c r="F334" s="173" t="s">
        <v>8</v>
      </c>
      <c r="G334" s="287">
        <f t="shared" ref="G334:I335" si="58">SUM(G335)</f>
        <v>28343352</v>
      </c>
      <c r="H334" s="287">
        <f t="shared" si="58"/>
        <v>28343352</v>
      </c>
      <c r="I334" s="287">
        <f t="shared" si="58"/>
        <v>6315633.0800000001</v>
      </c>
      <c r="J334" s="371">
        <f t="shared" si="57"/>
        <v>22.282590570092061</v>
      </c>
    </row>
    <row r="335" spans="1:10" ht="153.75" x14ac:dyDescent="0.25">
      <c r="A335" s="184" t="s">
        <v>333</v>
      </c>
      <c r="B335" s="67">
        <v>927</v>
      </c>
      <c r="C335" s="173" t="s">
        <v>42</v>
      </c>
      <c r="D335" s="174" t="s">
        <v>44</v>
      </c>
      <c r="E335" s="181" t="s">
        <v>334</v>
      </c>
      <c r="F335" s="173" t="s">
        <v>8</v>
      </c>
      <c r="G335" s="287">
        <f t="shared" si="58"/>
        <v>28343352</v>
      </c>
      <c r="H335" s="287">
        <f t="shared" si="58"/>
        <v>28343352</v>
      </c>
      <c r="I335" s="287">
        <f t="shared" si="58"/>
        <v>6315633.0800000001</v>
      </c>
      <c r="J335" s="371">
        <f t="shared" si="57"/>
        <v>22.282590570092061</v>
      </c>
    </row>
    <row r="336" spans="1:10" x14ac:dyDescent="0.25">
      <c r="A336" s="68" t="s">
        <v>89</v>
      </c>
      <c r="B336" s="72">
        <v>927</v>
      </c>
      <c r="C336" s="255" t="s">
        <v>42</v>
      </c>
      <c r="D336" s="275" t="s">
        <v>44</v>
      </c>
      <c r="E336" s="181" t="s">
        <v>334</v>
      </c>
      <c r="F336" s="255" t="s">
        <v>90</v>
      </c>
      <c r="G336" s="287">
        <f>SUM(G338+G337)</f>
        <v>28343352</v>
      </c>
      <c r="H336" s="287">
        <f>SUM(H338+H337)</f>
        <v>28343352</v>
      </c>
      <c r="I336" s="287">
        <f>SUM(I338+I337)</f>
        <v>6315633.0800000001</v>
      </c>
      <c r="J336" s="371">
        <f t="shared" si="57"/>
        <v>22.282590570092061</v>
      </c>
    </row>
    <row r="337" spans="1:10" x14ac:dyDescent="0.25">
      <c r="A337" s="178" t="s">
        <v>190</v>
      </c>
      <c r="B337" s="67">
        <v>927</v>
      </c>
      <c r="C337" s="173" t="s">
        <v>42</v>
      </c>
      <c r="D337" s="174" t="s">
        <v>44</v>
      </c>
      <c r="E337" s="181" t="s">
        <v>334</v>
      </c>
      <c r="F337" s="173" t="s">
        <v>189</v>
      </c>
      <c r="G337" s="287">
        <v>17996499</v>
      </c>
      <c r="H337" s="287">
        <v>17996499</v>
      </c>
      <c r="I337" s="287">
        <v>4100855.89</v>
      </c>
      <c r="J337" s="371">
        <f t="shared" si="57"/>
        <v>22.78696478687327</v>
      </c>
    </row>
    <row r="338" spans="1:10" ht="26.45" customHeight="1" x14ac:dyDescent="0.25">
      <c r="A338" s="300" t="s">
        <v>193</v>
      </c>
      <c r="B338" s="67">
        <v>927</v>
      </c>
      <c r="C338" s="173" t="s">
        <v>42</v>
      </c>
      <c r="D338" s="174" t="s">
        <v>44</v>
      </c>
      <c r="E338" s="181" t="s">
        <v>334</v>
      </c>
      <c r="F338" s="173" t="s">
        <v>191</v>
      </c>
      <c r="G338" s="287">
        <v>10346853</v>
      </c>
      <c r="H338" s="287">
        <v>10346853</v>
      </c>
      <c r="I338" s="287">
        <v>2214777.19</v>
      </c>
      <c r="J338" s="371">
        <f t="shared" si="57"/>
        <v>21.405321888694079</v>
      </c>
    </row>
    <row r="339" spans="1:10" ht="26.25" x14ac:dyDescent="0.25">
      <c r="A339" s="47" t="s">
        <v>110</v>
      </c>
      <c r="B339" s="66">
        <v>927</v>
      </c>
      <c r="C339" s="265" t="s">
        <v>42</v>
      </c>
      <c r="D339" s="266" t="s">
        <v>50</v>
      </c>
      <c r="E339" s="266" t="s">
        <v>137</v>
      </c>
      <c r="F339" s="267" t="s">
        <v>8</v>
      </c>
      <c r="G339" s="286">
        <f>SUM(G340+G345)</f>
        <v>1850348</v>
      </c>
      <c r="H339" s="286">
        <f>SUM(H340+H345)</f>
        <v>1850348</v>
      </c>
      <c r="I339" s="286">
        <f>SUM(I340+I345)</f>
        <v>277415.74</v>
      </c>
      <c r="J339" s="371">
        <f t="shared" si="57"/>
        <v>14.992625171048903</v>
      </c>
    </row>
    <row r="340" spans="1:10" ht="39" x14ac:dyDescent="0.25">
      <c r="A340" s="52" t="s">
        <v>111</v>
      </c>
      <c r="B340" s="81">
        <v>927</v>
      </c>
      <c r="C340" s="265" t="s">
        <v>42</v>
      </c>
      <c r="D340" s="266" t="s">
        <v>50</v>
      </c>
      <c r="E340" s="269" t="s">
        <v>146</v>
      </c>
      <c r="F340" s="267" t="s">
        <v>8</v>
      </c>
      <c r="G340" s="286">
        <f>SUM(G341+G343)</f>
        <v>793500</v>
      </c>
      <c r="H340" s="286">
        <f>SUM(H341+H343)</f>
        <v>793500</v>
      </c>
      <c r="I340" s="286">
        <f>SUM(I341+I343)</f>
        <v>91504.03</v>
      </c>
      <c r="J340" s="371">
        <f t="shared" si="57"/>
        <v>11.531698802772526</v>
      </c>
    </row>
    <row r="341" spans="1:10" ht="43.5" x14ac:dyDescent="0.25">
      <c r="A341" s="51" t="s">
        <v>33</v>
      </c>
      <c r="B341" s="90">
        <v>927</v>
      </c>
      <c r="C341" s="173" t="s">
        <v>42</v>
      </c>
      <c r="D341" s="174" t="s">
        <v>50</v>
      </c>
      <c r="E341" s="181" t="s">
        <v>146</v>
      </c>
      <c r="F341" s="173" t="s">
        <v>34</v>
      </c>
      <c r="G341" s="287">
        <f>SUM(G342)</f>
        <v>784500</v>
      </c>
      <c r="H341" s="287">
        <f>SUM(H342)</f>
        <v>784500</v>
      </c>
      <c r="I341" s="287">
        <f>SUM(I342)</f>
        <v>91504.03</v>
      </c>
      <c r="J341" s="371">
        <f t="shared" si="57"/>
        <v>11.663993626513703</v>
      </c>
    </row>
    <row r="342" spans="1:10" x14ac:dyDescent="0.25">
      <c r="A342" s="48" t="s">
        <v>35</v>
      </c>
      <c r="B342" s="90">
        <v>927</v>
      </c>
      <c r="C342" s="173" t="s">
        <v>42</v>
      </c>
      <c r="D342" s="174" t="s">
        <v>50</v>
      </c>
      <c r="E342" s="181" t="s">
        <v>146</v>
      </c>
      <c r="F342" s="173" t="s">
        <v>36</v>
      </c>
      <c r="G342" s="287">
        <v>784500</v>
      </c>
      <c r="H342" s="287">
        <v>784500</v>
      </c>
      <c r="I342" s="287">
        <v>91504.03</v>
      </c>
      <c r="J342" s="371">
        <f t="shared" si="57"/>
        <v>11.663993626513703</v>
      </c>
    </row>
    <row r="343" spans="1:10" x14ac:dyDescent="0.25">
      <c r="A343" s="51" t="s">
        <v>12</v>
      </c>
      <c r="B343" s="90">
        <v>927</v>
      </c>
      <c r="C343" s="173" t="s">
        <v>42</v>
      </c>
      <c r="D343" s="173" t="s">
        <v>50</v>
      </c>
      <c r="E343" s="181" t="s">
        <v>146</v>
      </c>
      <c r="F343" s="173" t="s">
        <v>13</v>
      </c>
      <c r="G343" s="287">
        <f>SUM(G344)</f>
        <v>9000</v>
      </c>
      <c r="H343" s="287">
        <f>SUM(H344)</f>
        <v>9000</v>
      </c>
      <c r="I343" s="287">
        <f>SUM(I344)</f>
        <v>0</v>
      </c>
      <c r="J343" s="371">
        <f t="shared" si="57"/>
        <v>0</v>
      </c>
    </row>
    <row r="344" spans="1:10" ht="23.25" x14ac:dyDescent="0.25">
      <c r="A344" s="177" t="s">
        <v>188</v>
      </c>
      <c r="B344" s="90">
        <v>927</v>
      </c>
      <c r="C344" s="173" t="s">
        <v>42</v>
      </c>
      <c r="D344" s="173" t="s">
        <v>50</v>
      </c>
      <c r="E344" s="181" t="s">
        <v>146</v>
      </c>
      <c r="F344" s="173" t="s">
        <v>15</v>
      </c>
      <c r="G344" s="287">
        <v>9000</v>
      </c>
      <c r="H344" s="287">
        <v>9000</v>
      </c>
      <c r="I344" s="287"/>
      <c r="J344" s="371">
        <f t="shared" si="57"/>
        <v>0</v>
      </c>
    </row>
    <row r="345" spans="1:10" ht="102.75" x14ac:dyDescent="0.25">
      <c r="A345" s="184" t="s">
        <v>330</v>
      </c>
      <c r="B345" s="81">
        <v>927</v>
      </c>
      <c r="C345" s="265" t="s">
        <v>42</v>
      </c>
      <c r="D345" s="266" t="s">
        <v>50</v>
      </c>
      <c r="E345" s="269" t="s">
        <v>150</v>
      </c>
      <c r="F345" s="267" t="s">
        <v>8</v>
      </c>
      <c r="G345" s="286">
        <f>SUM(G346+G351)</f>
        <v>1056848</v>
      </c>
      <c r="H345" s="286">
        <f>SUM(H346+H351)</f>
        <v>1056848</v>
      </c>
      <c r="I345" s="286">
        <f>SUM(I346+I351)</f>
        <v>185911.71</v>
      </c>
      <c r="J345" s="371">
        <f t="shared" si="57"/>
        <v>17.591149342194903</v>
      </c>
    </row>
    <row r="346" spans="1:10" ht="115.5" x14ac:dyDescent="0.25">
      <c r="A346" s="184" t="s">
        <v>335</v>
      </c>
      <c r="B346" s="98">
        <v>927</v>
      </c>
      <c r="C346" s="199" t="s">
        <v>42</v>
      </c>
      <c r="D346" s="216" t="s">
        <v>50</v>
      </c>
      <c r="E346" s="218" t="s">
        <v>336</v>
      </c>
      <c r="F346" s="220" t="s">
        <v>8</v>
      </c>
      <c r="G346" s="287">
        <f>SUM(G347+G349)</f>
        <v>937848</v>
      </c>
      <c r="H346" s="287">
        <f>SUM(H347+H349)</f>
        <v>937848</v>
      </c>
      <c r="I346" s="287">
        <f>SUM(I347+I349)</f>
        <v>185911.71</v>
      </c>
      <c r="J346" s="371">
        <f t="shared" si="57"/>
        <v>19.823224019244059</v>
      </c>
    </row>
    <row r="347" spans="1:10" ht="34.5" x14ac:dyDescent="0.25">
      <c r="A347" s="48" t="s">
        <v>33</v>
      </c>
      <c r="B347" s="90">
        <v>927</v>
      </c>
      <c r="C347" s="173" t="s">
        <v>42</v>
      </c>
      <c r="D347" s="174" t="s">
        <v>50</v>
      </c>
      <c r="E347" s="181" t="s">
        <v>336</v>
      </c>
      <c r="F347" s="173" t="s">
        <v>34</v>
      </c>
      <c r="G347" s="287">
        <f>SUM(G348)</f>
        <v>937848</v>
      </c>
      <c r="H347" s="287">
        <f>SUM(H348)</f>
        <v>937848</v>
      </c>
      <c r="I347" s="287">
        <f>SUM(I348)</f>
        <v>185911.71</v>
      </c>
      <c r="J347" s="371">
        <f t="shared" si="57"/>
        <v>19.823224019244059</v>
      </c>
    </row>
    <row r="348" spans="1:10" x14ac:dyDescent="0.25">
      <c r="A348" s="48" t="s">
        <v>35</v>
      </c>
      <c r="B348" s="90">
        <v>927</v>
      </c>
      <c r="C348" s="173" t="s">
        <v>42</v>
      </c>
      <c r="D348" s="174" t="s">
        <v>50</v>
      </c>
      <c r="E348" s="218" t="s">
        <v>336</v>
      </c>
      <c r="F348" s="173" t="s">
        <v>36</v>
      </c>
      <c r="G348" s="287">
        <v>937848</v>
      </c>
      <c r="H348" s="287">
        <v>937848</v>
      </c>
      <c r="I348" s="287">
        <v>185911.71</v>
      </c>
      <c r="J348" s="371">
        <f t="shared" si="57"/>
        <v>19.823224019244059</v>
      </c>
    </row>
    <row r="349" spans="1:10" ht="1.5" hidden="1" customHeight="1" x14ac:dyDescent="0.25">
      <c r="A349" s="48" t="s">
        <v>12</v>
      </c>
      <c r="B349" s="90">
        <v>927</v>
      </c>
      <c r="C349" s="173" t="s">
        <v>42</v>
      </c>
      <c r="D349" s="173" t="s">
        <v>50</v>
      </c>
      <c r="E349" s="181" t="s">
        <v>336</v>
      </c>
      <c r="F349" s="173" t="s">
        <v>13</v>
      </c>
      <c r="G349" s="287">
        <f>SUM(G350)</f>
        <v>0</v>
      </c>
      <c r="H349" s="287">
        <f>SUM(H350)</f>
        <v>0</v>
      </c>
      <c r="I349" s="287">
        <f>SUM(I350)</f>
        <v>0</v>
      </c>
      <c r="J349" s="371"/>
    </row>
    <row r="350" spans="1:10" ht="23.25" hidden="1" x14ac:dyDescent="0.25">
      <c r="A350" s="177" t="s">
        <v>188</v>
      </c>
      <c r="B350" s="90">
        <v>927</v>
      </c>
      <c r="C350" s="173" t="s">
        <v>42</v>
      </c>
      <c r="D350" s="173" t="s">
        <v>50</v>
      </c>
      <c r="E350" s="218" t="s">
        <v>336</v>
      </c>
      <c r="F350" s="173" t="s">
        <v>15</v>
      </c>
      <c r="G350" s="287">
        <v>0</v>
      </c>
      <c r="H350" s="287">
        <v>0</v>
      </c>
      <c r="I350" s="287"/>
      <c r="J350" s="371"/>
    </row>
    <row r="351" spans="1:10" ht="135.75" customHeight="1" x14ac:dyDescent="0.25">
      <c r="A351" s="184" t="s">
        <v>331</v>
      </c>
      <c r="B351" s="67">
        <v>927</v>
      </c>
      <c r="C351" s="173" t="s">
        <v>42</v>
      </c>
      <c r="D351" s="174" t="s">
        <v>50</v>
      </c>
      <c r="E351" s="181" t="s">
        <v>332</v>
      </c>
      <c r="F351" s="173" t="s">
        <v>8</v>
      </c>
      <c r="G351" s="287">
        <f>SUM(G353)</f>
        <v>119000</v>
      </c>
      <c r="H351" s="287">
        <f>SUM(H353)</f>
        <v>119000</v>
      </c>
      <c r="I351" s="287">
        <f>SUM(I353)</f>
        <v>0</v>
      </c>
      <c r="J351" s="371">
        <f t="shared" si="57"/>
        <v>0</v>
      </c>
    </row>
    <row r="352" spans="1:10" x14ac:dyDescent="0.25">
      <c r="A352" s="177" t="s">
        <v>12</v>
      </c>
      <c r="B352" s="72">
        <v>927</v>
      </c>
      <c r="C352" s="255" t="s">
        <v>42</v>
      </c>
      <c r="D352" s="173" t="s">
        <v>50</v>
      </c>
      <c r="E352" s="181" t="s">
        <v>332</v>
      </c>
      <c r="F352" s="255">
        <v>200</v>
      </c>
      <c r="G352" s="287">
        <f>SUM(G353)</f>
        <v>119000</v>
      </c>
      <c r="H352" s="287">
        <f>SUM(H353)</f>
        <v>119000</v>
      </c>
      <c r="I352" s="287">
        <f>SUM(I353)</f>
        <v>0</v>
      </c>
      <c r="J352" s="371">
        <f t="shared" si="57"/>
        <v>0</v>
      </c>
    </row>
    <row r="353" spans="1:10" ht="23.25" x14ac:dyDescent="0.25">
      <c r="A353" s="177" t="s">
        <v>188</v>
      </c>
      <c r="B353" s="67">
        <v>927</v>
      </c>
      <c r="C353" s="173" t="s">
        <v>42</v>
      </c>
      <c r="D353" s="173" t="s">
        <v>50</v>
      </c>
      <c r="E353" s="181" t="s">
        <v>332</v>
      </c>
      <c r="F353" s="173" t="s">
        <v>15</v>
      </c>
      <c r="G353" s="287">
        <v>119000</v>
      </c>
      <c r="H353" s="287">
        <v>119000</v>
      </c>
      <c r="I353" s="287"/>
      <c r="J353" s="371">
        <f t="shared" si="57"/>
        <v>0</v>
      </c>
    </row>
    <row r="354" spans="1:10" x14ac:dyDescent="0.25">
      <c r="A354" s="58" t="s">
        <v>112</v>
      </c>
      <c r="B354" s="66">
        <v>927</v>
      </c>
      <c r="C354" s="265" t="s">
        <v>113</v>
      </c>
      <c r="D354" s="266" t="s">
        <v>7</v>
      </c>
      <c r="E354" s="266" t="s">
        <v>137</v>
      </c>
      <c r="F354" s="267" t="s">
        <v>8</v>
      </c>
      <c r="G354" s="286">
        <f>SUM(G355)</f>
        <v>150000</v>
      </c>
      <c r="H354" s="286">
        <f>SUM(H355)</f>
        <v>150000</v>
      </c>
      <c r="I354" s="286">
        <f>SUM(I355)</f>
        <v>5000</v>
      </c>
      <c r="J354" s="371">
        <f t="shared" si="57"/>
        <v>3.3333333333333335</v>
      </c>
    </row>
    <row r="355" spans="1:10" x14ac:dyDescent="0.25">
      <c r="A355" s="46" t="s">
        <v>114</v>
      </c>
      <c r="B355" s="66">
        <v>927</v>
      </c>
      <c r="C355" s="265" t="s">
        <v>113</v>
      </c>
      <c r="D355" s="266" t="s">
        <v>22</v>
      </c>
      <c r="E355" s="266" t="s">
        <v>137</v>
      </c>
      <c r="F355" s="267" t="s">
        <v>8</v>
      </c>
      <c r="G355" s="286">
        <f>SUM(G356+G361)</f>
        <v>150000</v>
      </c>
      <c r="H355" s="286">
        <f>SUM(H356+H361)</f>
        <v>150000</v>
      </c>
      <c r="I355" s="286">
        <f>SUM(I356+I361)</f>
        <v>5000</v>
      </c>
      <c r="J355" s="371">
        <f t="shared" si="57"/>
        <v>3.3333333333333335</v>
      </c>
    </row>
    <row r="356" spans="1:10" ht="26.25" x14ac:dyDescent="0.25">
      <c r="A356" s="52" t="s">
        <v>310</v>
      </c>
      <c r="B356" s="81">
        <v>927</v>
      </c>
      <c r="C356" s="265" t="s">
        <v>113</v>
      </c>
      <c r="D356" s="266" t="s">
        <v>22</v>
      </c>
      <c r="E356" s="269" t="s">
        <v>309</v>
      </c>
      <c r="F356" s="267" t="s">
        <v>8</v>
      </c>
      <c r="G356" s="286">
        <f>SUM(G357+G359)</f>
        <v>50000</v>
      </c>
      <c r="H356" s="286">
        <f>SUM(H357+H359)</f>
        <v>50000</v>
      </c>
      <c r="I356" s="286">
        <f>SUM(I357+I359)</f>
        <v>5000</v>
      </c>
      <c r="J356" s="371">
        <f t="shared" si="57"/>
        <v>10</v>
      </c>
    </row>
    <row r="357" spans="1:10" ht="34.5" x14ac:dyDescent="0.25">
      <c r="A357" s="48" t="s">
        <v>33</v>
      </c>
      <c r="B357" s="90">
        <v>927</v>
      </c>
      <c r="C357" s="199" t="s">
        <v>113</v>
      </c>
      <c r="D357" s="216" t="s">
        <v>22</v>
      </c>
      <c r="E357" s="218" t="s">
        <v>309</v>
      </c>
      <c r="F357" s="220" t="s">
        <v>34</v>
      </c>
      <c r="G357" s="264">
        <f>SUM(G358)</f>
        <v>30000</v>
      </c>
      <c r="H357" s="264">
        <f>SUM(H358)</f>
        <v>30000</v>
      </c>
      <c r="I357" s="264">
        <f>SUM(I358)</f>
        <v>5000</v>
      </c>
      <c r="J357" s="371">
        <f t="shared" si="57"/>
        <v>16.666666666666664</v>
      </c>
    </row>
    <row r="358" spans="1:10" x14ac:dyDescent="0.25">
      <c r="A358" s="177" t="s">
        <v>37</v>
      </c>
      <c r="B358" s="90">
        <v>927</v>
      </c>
      <c r="C358" s="199" t="s">
        <v>113</v>
      </c>
      <c r="D358" s="216" t="s">
        <v>22</v>
      </c>
      <c r="E358" s="218" t="s">
        <v>309</v>
      </c>
      <c r="F358" s="220" t="s">
        <v>38</v>
      </c>
      <c r="G358" s="264">
        <v>30000</v>
      </c>
      <c r="H358" s="264">
        <v>30000</v>
      </c>
      <c r="I358" s="264">
        <v>5000</v>
      </c>
      <c r="J358" s="371">
        <f t="shared" si="57"/>
        <v>16.666666666666664</v>
      </c>
    </row>
    <row r="359" spans="1:10" x14ac:dyDescent="0.25">
      <c r="A359" s="48" t="s">
        <v>12</v>
      </c>
      <c r="B359" s="90">
        <v>927</v>
      </c>
      <c r="C359" s="199" t="s">
        <v>113</v>
      </c>
      <c r="D359" s="216" t="s">
        <v>22</v>
      </c>
      <c r="E359" s="218" t="s">
        <v>309</v>
      </c>
      <c r="F359" s="173" t="s">
        <v>13</v>
      </c>
      <c r="G359" s="264">
        <f>SUM(G360)</f>
        <v>20000</v>
      </c>
      <c r="H359" s="264">
        <f>SUM(H360)</f>
        <v>20000</v>
      </c>
      <c r="I359" s="264">
        <f>SUM(I360)</f>
        <v>0</v>
      </c>
      <c r="J359" s="371">
        <f t="shared" si="57"/>
        <v>0</v>
      </c>
    </row>
    <row r="360" spans="1:10" ht="23.25" x14ac:dyDescent="0.25">
      <c r="A360" s="177" t="s">
        <v>188</v>
      </c>
      <c r="B360" s="90">
        <v>927</v>
      </c>
      <c r="C360" s="199" t="s">
        <v>113</v>
      </c>
      <c r="D360" s="216" t="s">
        <v>22</v>
      </c>
      <c r="E360" s="218" t="s">
        <v>309</v>
      </c>
      <c r="F360" s="173" t="s">
        <v>15</v>
      </c>
      <c r="G360" s="264">
        <v>20000</v>
      </c>
      <c r="H360" s="264">
        <v>20000</v>
      </c>
      <c r="I360" s="264"/>
      <c r="J360" s="371">
        <f t="shared" si="57"/>
        <v>0</v>
      </c>
    </row>
    <row r="361" spans="1:10" ht="39" x14ac:dyDescent="0.25">
      <c r="A361" s="188" t="s">
        <v>197</v>
      </c>
      <c r="B361" s="81">
        <v>927</v>
      </c>
      <c r="C361" s="265" t="s">
        <v>113</v>
      </c>
      <c r="D361" s="266" t="s">
        <v>22</v>
      </c>
      <c r="E361" s="202" t="s">
        <v>311</v>
      </c>
      <c r="F361" s="267" t="s">
        <v>8</v>
      </c>
      <c r="G361" s="304">
        <f t="shared" ref="G361:I362" si="59">SUM(G362)</f>
        <v>100000</v>
      </c>
      <c r="H361" s="304">
        <f t="shared" si="59"/>
        <v>100000</v>
      </c>
      <c r="I361" s="304">
        <f t="shared" si="59"/>
        <v>0</v>
      </c>
      <c r="J361" s="371">
        <f t="shared" si="57"/>
        <v>0</v>
      </c>
    </row>
    <row r="362" spans="1:10" x14ac:dyDescent="0.25">
      <c r="A362" s="177" t="s">
        <v>12</v>
      </c>
      <c r="B362" s="90">
        <v>927</v>
      </c>
      <c r="C362" s="199" t="s">
        <v>113</v>
      </c>
      <c r="D362" s="216" t="s">
        <v>22</v>
      </c>
      <c r="E362" s="218" t="s">
        <v>311</v>
      </c>
      <c r="F362" s="173" t="s">
        <v>13</v>
      </c>
      <c r="G362" s="264">
        <f t="shared" si="59"/>
        <v>100000</v>
      </c>
      <c r="H362" s="264">
        <f t="shared" si="59"/>
        <v>100000</v>
      </c>
      <c r="I362" s="264">
        <f t="shared" si="59"/>
        <v>0</v>
      </c>
      <c r="J362" s="371">
        <f t="shared" si="57"/>
        <v>0</v>
      </c>
    </row>
    <row r="363" spans="1:10" ht="23.25" x14ac:dyDescent="0.25">
      <c r="A363" s="177" t="s">
        <v>188</v>
      </c>
      <c r="B363" s="90">
        <v>927</v>
      </c>
      <c r="C363" s="199" t="s">
        <v>113</v>
      </c>
      <c r="D363" s="216" t="s">
        <v>22</v>
      </c>
      <c r="E363" s="218" t="s">
        <v>311</v>
      </c>
      <c r="F363" s="173" t="s">
        <v>15</v>
      </c>
      <c r="G363" s="264">
        <v>100000</v>
      </c>
      <c r="H363" s="264">
        <v>100000</v>
      </c>
      <c r="I363" s="264"/>
      <c r="J363" s="371">
        <f t="shared" si="57"/>
        <v>0</v>
      </c>
    </row>
    <row r="364" spans="1:10" ht="23.45" customHeight="1" x14ac:dyDescent="0.25">
      <c r="A364" s="79" t="s">
        <v>115</v>
      </c>
      <c r="B364" s="116">
        <v>928</v>
      </c>
      <c r="C364" s="201" t="s">
        <v>7</v>
      </c>
      <c r="D364" s="204" t="s">
        <v>7</v>
      </c>
      <c r="E364" s="204" t="s">
        <v>137</v>
      </c>
      <c r="F364" s="204" t="s">
        <v>8</v>
      </c>
      <c r="G364" s="286">
        <f>SUM(G365)</f>
        <v>892607</v>
      </c>
      <c r="H364" s="286">
        <f>SUM(H365)</f>
        <v>892607</v>
      </c>
      <c r="I364" s="286">
        <f>SUM(I365)</f>
        <v>190552.24</v>
      </c>
      <c r="J364" s="371">
        <f t="shared" si="57"/>
        <v>21.347831688525858</v>
      </c>
    </row>
    <row r="365" spans="1:10" ht="15.75" x14ac:dyDescent="0.25">
      <c r="A365" s="80" t="s">
        <v>48</v>
      </c>
      <c r="B365" s="116">
        <v>928</v>
      </c>
      <c r="C365" s="201" t="s">
        <v>22</v>
      </c>
      <c r="D365" s="204" t="s">
        <v>7</v>
      </c>
      <c r="E365" s="204" t="s">
        <v>137</v>
      </c>
      <c r="F365" s="204" t="s">
        <v>8</v>
      </c>
      <c r="G365" s="286">
        <f>SUM(G366+G370)</f>
        <v>892607</v>
      </c>
      <c r="H365" s="286">
        <f>SUM(H366+H370)</f>
        <v>892607</v>
      </c>
      <c r="I365" s="286">
        <f>SUM(I366+I370)</f>
        <v>190552.24</v>
      </c>
      <c r="J365" s="371">
        <f t="shared" si="57"/>
        <v>21.347831688525858</v>
      </c>
    </row>
    <row r="366" spans="1:10" ht="39" x14ac:dyDescent="0.25">
      <c r="A366" s="74" t="s">
        <v>116</v>
      </c>
      <c r="B366" s="81">
        <v>928</v>
      </c>
      <c r="C366" s="265" t="s">
        <v>22</v>
      </c>
      <c r="D366" s="266" t="s">
        <v>26</v>
      </c>
      <c r="E366" s="266" t="s">
        <v>137</v>
      </c>
      <c r="F366" s="267" t="s">
        <v>8</v>
      </c>
      <c r="G366" s="304">
        <f t="shared" ref="G366:I368" si="60">SUM(G367)</f>
        <v>289426</v>
      </c>
      <c r="H366" s="304">
        <f t="shared" si="60"/>
        <v>289426</v>
      </c>
      <c r="I366" s="304">
        <f t="shared" si="60"/>
        <v>68235.89</v>
      </c>
      <c r="J366" s="371">
        <f t="shared" si="57"/>
        <v>23.576282020274611</v>
      </c>
    </row>
    <row r="367" spans="1:10" ht="26.25" x14ac:dyDescent="0.25">
      <c r="A367" s="77" t="s">
        <v>117</v>
      </c>
      <c r="B367" s="116">
        <v>928</v>
      </c>
      <c r="C367" s="201" t="s">
        <v>22</v>
      </c>
      <c r="D367" s="204" t="s">
        <v>26</v>
      </c>
      <c r="E367" s="204">
        <v>7000080010</v>
      </c>
      <c r="F367" s="205" t="s">
        <v>8</v>
      </c>
      <c r="G367" s="304">
        <f t="shared" si="60"/>
        <v>289426</v>
      </c>
      <c r="H367" s="304">
        <f t="shared" si="60"/>
        <v>289426</v>
      </c>
      <c r="I367" s="264">
        <f t="shared" si="60"/>
        <v>68235.89</v>
      </c>
      <c r="J367" s="371">
        <f t="shared" si="57"/>
        <v>23.576282020274611</v>
      </c>
    </row>
    <row r="368" spans="1:10" ht="43.5" x14ac:dyDescent="0.25">
      <c r="A368" s="76" t="s">
        <v>33</v>
      </c>
      <c r="B368" s="90">
        <v>928</v>
      </c>
      <c r="C368" s="173" t="s">
        <v>22</v>
      </c>
      <c r="D368" s="174" t="s">
        <v>26</v>
      </c>
      <c r="E368" s="174">
        <v>7000080010</v>
      </c>
      <c r="F368" s="173" t="s">
        <v>34</v>
      </c>
      <c r="G368" s="264">
        <f t="shared" si="60"/>
        <v>289426</v>
      </c>
      <c r="H368" s="264">
        <f t="shared" si="60"/>
        <v>289426</v>
      </c>
      <c r="I368" s="264">
        <f t="shared" si="60"/>
        <v>68235.89</v>
      </c>
      <c r="J368" s="371">
        <f t="shared" si="57"/>
        <v>23.576282020274611</v>
      </c>
    </row>
    <row r="369" spans="1:10" x14ac:dyDescent="0.25">
      <c r="A369" s="75" t="s">
        <v>35</v>
      </c>
      <c r="B369" s="90">
        <v>928</v>
      </c>
      <c r="C369" s="173" t="s">
        <v>22</v>
      </c>
      <c r="D369" s="174" t="s">
        <v>26</v>
      </c>
      <c r="E369" s="174">
        <v>7000080010</v>
      </c>
      <c r="F369" s="173" t="s">
        <v>36</v>
      </c>
      <c r="G369" s="264">
        <v>289426</v>
      </c>
      <c r="H369" s="264">
        <v>289426</v>
      </c>
      <c r="I369" s="264">
        <v>68235.89</v>
      </c>
      <c r="J369" s="371">
        <f t="shared" si="57"/>
        <v>23.576282020274611</v>
      </c>
    </row>
    <row r="370" spans="1:10" ht="51.75" x14ac:dyDescent="0.25">
      <c r="A370" s="74" t="s">
        <v>118</v>
      </c>
      <c r="B370" s="81">
        <v>928</v>
      </c>
      <c r="C370" s="265" t="s">
        <v>22</v>
      </c>
      <c r="D370" s="266" t="s">
        <v>10</v>
      </c>
      <c r="E370" s="266" t="s">
        <v>137</v>
      </c>
      <c r="F370" s="267" t="s">
        <v>8</v>
      </c>
      <c r="G370" s="286">
        <f>SUM(G371)</f>
        <v>603181</v>
      </c>
      <c r="H370" s="286">
        <f>SUM(H371)</f>
        <v>603181</v>
      </c>
      <c r="I370" s="286">
        <f>SUM(I371)</f>
        <v>122316.35</v>
      </c>
      <c r="J370" s="371">
        <f t="shared" si="57"/>
        <v>20.278548230133246</v>
      </c>
    </row>
    <row r="371" spans="1:10" ht="26.25" x14ac:dyDescent="0.25">
      <c r="A371" s="78" t="s">
        <v>119</v>
      </c>
      <c r="B371" s="116">
        <v>928</v>
      </c>
      <c r="C371" s="201" t="s">
        <v>22</v>
      </c>
      <c r="D371" s="201" t="s">
        <v>10</v>
      </c>
      <c r="E371" s="205" t="s">
        <v>313</v>
      </c>
      <c r="F371" s="201" t="s">
        <v>8</v>
      </c>
      <c r="G371" s="304">
        <f>SUM(G372+G374+G376)</f>
        <v>603181</v>
      </c>
      <c r="H371" s="304">
        <f>SUM(H372+H374+H376)</f>
        <v>603181</v>
      </c>
      <c r="I371" s="264">
        <f>SUM(I372+I374+I376)</f>
        <v>122316.35</v>
      </c>
      <c r="J371" s="371">
        <f t="shared" si="57"/>
        <v>20.278548230133246</v>
      </c>
    </row>
    <row r="372" spans="1:10" ht="43.5" x14ac:dyDescent="0.25">
      <c r="A372" s="76" t="s">
        <v>33</v>
      </c>
      <c r="B372" s="90">
        <v>928</v>
      </c>
      <c r="C372" s="173" t="s">
        <v>22</v>
      </c>
      <c r="D372" s="173" t="s">
        <v>10</v>
      </c>
      <c r="E372" s="175" t="s">
        <v>313</v>
      </c>
      <c r="F372" s="173" t="s">
        <v>34</v>
      </c>
      <c r="G372" s="264">
        <f>SUM(G373)</f>
        <v>503081</v>
      </c>
      <c r="H372" s="264">
        <f>SUM(H373)</f>
        <v>503081</v>
      </c>
      <c r="I372" s="264">
        <f>SUM(I373)</f>
        <v>113726.35</v>
      </c>
      <c r="J372" s="371">
        <f t="shared" si="57"/>
        <v>22.605972000532716</v>
      </c>
    </row>
    <row r="373" spans="1:10" x14ac:dyDescent="0.25">
      <c r="A373" s="75" t="s">
        <v>35</v>
      </c>
      <c r="B373" s="90">
        <v>928</v>
      </c>
      <c r="C373" s="173" t="s">
        <v>22</v>
      </c>
      <c r="D373" s="173" t="s">
        <v>10</v>
      </c>
      <c r="E373" s="175" t="s">
        <v>313</v>
      </c>
      <c r="F373" s="173" t="s">
        <v>36</v>
      </c>
      <c r="G373" s="264">
        <v>503081</v>
      </c>
      <c r="H373" s="264">
        <v>503081</v>
      </c>
      <c r="I373" s="264">
        <v>113726.35</v>
      </c>
      <c r="J373" s="371">
        <f t="shared" si="57"/>
        <v>22.605972000532716</v>
      </c>
    </row>
    <row r="374" spans="1:10" x14ac:dyDescent="0.25">
      <c r="A374" s="76" t="s">
        <v>12</v>
      </c>
      <c r="B374" s="90">
        <v>928</v>
      </c>
      <c r="C374" s="173" t="s">
        <v>22</v>
      </c>
      <c r="D374" s="173" t="s">
        <v>10</v>
      </c>
      <c r="E374" s="175" t="s">
        <v>313</v>
      </c>
      <c r="F374" s="173" t="s">
        <v>13</v>
      </c>
      <c r="G374" s="264">
        <f>SUM(G375)</f>
        <v>89700</v>
      </c>
      <c r="H374" s="264">
        <f>SUM(H375)</f>
        <v>89700</v>
      </c>
      <c r="I374" s="264">
        <f>SUM(I375)</f>
        <v>6480</v>
      </c>
      <c r="J374" s="371">
        <f t="shared" si="57"/>
        <v>7.2240802675585289</v>
      </c>
    </row>
    <row r="375" spans="1:10" ht="23.25" x14ac:dyDescent="0.25">
      <c r="A375" s="177" t="s">
        <v>188</v>
      </c>
      <c r="B375" s="90">
        <v>928</v>
      </c>
      <c r="C375" s="173" t="s">
        <v>22</v>
      </c>
      <c r="D375" s="173" t="s">
        <v>10</v>
      </c>
      <c r="E375" s="175" t="s">
        <v>313</v>
      </c>
      <c r="F375" s="173" t="s">
        <v>15</v>
      </c>
      <c r="G375" s="264">
        <v>89700</v>
      </c>
      <c r="H375" s="264">
        <v>89700</v>
      </c>
      <c r="I375" s="264">
        <v>6480</v>
      </c>
      <c r="J375" s="371">
        <f t="shared" si="57"/>
        <v>7.2240802675585289</v>
      </c>
    </row>
    <row r="376" spans="1:10" x14ac:dyDescent="0.25">
      <c r="A376" s="75" t="s">
        <v>39</v>
      </c>
      <c r="B376" s="90">
        <v>928</v>
      </c>
      <c r="C376" s="173" t="s">
        <v>22</v>
      </c>
      <c r="D376" s="173" t="s">
        <v>10</v>
      </c>
      <c r="E376" s="175" t="s">
        <v>313</v>
      </c>
      <c r="F376" s="173" t="s">
        <v>40</v>
      </c>
      <c r="G376" s="264">
        <f>SUM(G377)</f>
        <v>10400</v>
      </c>
      <c r="H376" s="264">
        <f>SUM(H377)</f>
        <v>10400</v>
      </c>
      <c r="I376" s="264">
        <f>SUM(I377)</f>
        <v>2110</v>
      </c>
      <c r="J376" s="371">
        <f t="shared" si="57"/>
        <v>20.28846153846154</v>
      </c>
    </row>
    <row r="377" spans="1:10" x14ac:dyDescent="0.25">
      <c r="A377" s="75" t="s">
        <v>168</v>
      </c>
      <c r="B377" s="90">
        <v>928</v>
      </c>
      <c r="C377" s="173" t="s">
        <v>22</v>
      </c>
      <c r="D377" s="173" t="s">
        <v>10</v>
      </c>
      <c r="E377" s="175" t="s">
        <v>313</v>
      </c>
      <c r="F377" s="173" t="s">
        <v>167</v>
      </c>
      <c r="G377" s="264">
        <v>10400</v>
      </c>
      <c r="H377" s="264">
        <v>10400</v>
      </c>
      <c r="I377" s="264">
        <v>2110</v>
      </c>
      <c r="J377" s="371">
        <f t="shared" si="57"/>
        <v>20.28846153846154</v>
      </c>
    </row>
    <row r="378" spans="1:10" ht="36" x14ac:dyDescent="0.25">
      <c r="A378" s="87" t="s">
        <v>120</v>
      </c>
      <c r="B378" s="116">
        <v>929</v>
      </c>
      <c r="C378" s="201" t="s">
        <v>7</v>
      </c>
      <c r="D378" s="204" t="s">
        <v>7</v>
      </c>
      <c r="E378" s="204" t="s">
        <v>137</v>
      </c>
      <c r="F378" s="204" t="s">
        <v>8</v>
      </c>
      <c r="G378" s="248">
        <f t="shared" ref="G378:I379" si="61">SUM(G379)</f>
        <v>966240</v>
      </c>
      <c r="H378" s="248">
        <f t="shared" si="61"/>
        <v>966240</v>
      </c>
      <c r="I378" s="248">
        <f t="shared" si="61"/>
        <v>224767.27</v>
      </c>
      <c r="J378" s="371">
        <f t="shared" si="57"/>
        <v>23.262053941049842</v>
      </c>
    </row>
    <row r="379" spans="1:10" ht="18" x14ac:dyDescent="0.25">
      <c r="A379" s="86" t="s">
        <v>48</v>
      </c>
      <c r="B379" s="206" t="s">
        <v>121</v>
      </c>
      <c r="C379" s="203" t="s">
        <v>22</v>
      </c>
      <c r="D379" s="205" t="s">
        <v>7</v>
      </c>
      <c r="E379" s="204" t="s">
        <v>137</v>
      </c>
      <c r="F379" s="201" t="s">
        <v>8</v>
      </c>
      <c r="G379" s="248">
        <f t="shared" si="61"/>
        <v>966240</v>
      </c>
      <c r="H379" s="248">
        <f t="shared" si="61"/>
        <v>966240</v>
      </c>
      <c r="I379" s="248">
        <f t="shared" si="61"/>
        <v>224767.27</v>
      </c>
      <c r="J379" s="371">
        <f t="shared" si="57"/>
        <v>23.262053941049842</v>
      </c>
    </row>
    <row r="380" spans="1:10" ht="39" x14ac:dyDescent="0.25">
      <c r="A380" s="82" t="s">
        <v>49</v>
      </c>
      <c r="B380" s="271" t="s">
        <v>121</v>
      </c>
      <c r="C380" s="270" t="s">
        <v>22</v>
      </c>
      <c r="D380" s="267" t="s">
        <v>50</v>
      </c>
      <c r="E380" s="266" t="s">
        <v>137</v>
      </c>
      <c r="F380" s="265" t="s">
        <v>8</v>
      </c>
      <c r="G380" s="248">
        <f>SUM(G381+G384+G391)</f>
        <v>966240</v>
      </c>
      <c r="H380" s="248">
        <f>SUM(H381+H384+H391)</f>
        <v>966240</v>
      </c>
      <c r="I380" s="248">
        <f>SUM(I381+I384+I391)</f>
        <v>224767.27</v>
      </c>
      <c r="J380" s="371">
        <f t="shared" si="57"/>
        <v>23.262053941049842</v>
      </c>
    </row>
    <row r="381" spans="1:10" ht="39" x14ac:dyDescent="0.25">
      <c r="A381" s="185" t="s">
        <v>314</v>
      </c>
      <c r="B381" s="271" t="s">
        <v>121</v>
      </c>
      <c r="C381" s="270" t="s">
        <v>22</v>
      </c>
      <c r="D381" s="267" t="s">
        <v>50</v>
      </c>
      <c r="E381" s="266">
        <v>7000080050</v>
      </c>
      <c r="F381" s="265" t="s">
        <v>8</v>
      </c>
      <c r="G381" s="304">
        <f t="shared" ref="G381:I382" si="62">SUM(G382)</f>
        <v>682141</v>
      </c>
      <c r="H381" s="304">
        <f t="shared" si="62"/>
        <v>682141</v>
      </c>
      <c r="I381" s="304">
        <f t="shared" si="62"/>
        <v>199166.5</v>
      </c>
      <c r="J381" s="371">
        <f t="shared" si="57"/>
        <v>29.19726273600326</v>
      </c>
    </row>
    <row r="382" spans="1:10" ht="34.5" x14ac:dyDescent="0.25">
      <c r="A382" s="83" t="s">
        <v>33</v>
      </c>
      <c r="B382" s="180" t="s">
        <v>121</v>
      </c>
      <c r="C382" s="182" t="s">
        <v>22</v>
      </c>
      <c r="D382" s="175" t="s">
        <v>50</v>
      </c>
      <c r="E382" s="216">
        <v>7000080050</v>
      </c>
      <c r="F382" s="173" t="s">
        <v>34</v>
      </c>
      <c r="G382" s="264">
        <f t="shared" si="62"/>
        <v>682141</v>
      </c>
      <c r="H382" s="264">
        <f t="shared" si="62"/>
        <v>682141</v>
      </c>
      <c r="I382" s="264">
        <f t="shared" si="62"/>
        <v>199166.5</v>
      </c>
      <c r="J382" s="371">
        <f t="shared" si="57"/>
        <v>29.19726273600326</v>
      </c>
    </row>
    <row r="383" spans="1:10" x14ac:dyDescent="0.25">
      <c r="A383" s="83" t="s">
        <v>35</v>
      </c>
      <c r="B383" s="180" t="s">
        <v>121</v>
      </c>
      <c r="C383" s="182" t="s">
        <v>22</v>
      </c>
      <c r="D383" s="175" t="s">
        <v>50</v>
      </c>
      <c r="E383" s="216">
        <v>7000080050</v>
      </c>
      <c r="F383" s="173" t="s">
        <v>36</v>
      </c>
      <c r="G383" s="264">
        <v>682141</v>
      </c>
      <c r="H383" s="264">
        <v>682141</v>
      </c>
      <c r="I383" s="264">
        <v>199166.5</v>
      </c>
      <c r="J383" s="371">
        <f t="shared" si="57"/>
        <v>29.19726273600326</v>
      </c>
    </row>
    <row r="384" spans="1:10" ht="26.25" x14ac:dyDescent="0.25">
      <c r="A384" s="189" t="s">
        <v>119</v>
      </c>
      <c r="B384" s="271" t="s">
        <v>121</v>
      </c>
      <c r="C384" s="270" t="s">
        <v>22</v>
      </c>
      <c r="D384" s="267" t="s">
        <v>50</v>
      </c>
      <c r="E384" s="266">
        <v>7000080040</v>
      </c>
      <c r="F384" s="265" t="s">
        <v>8</v>
      </c>
      <c r="G384" s="304">
        <f>SUM(G385+G387+G389)</f>
        <v>170129</v>
      </c>
      <c r="H384" s="304">
        <f>SUM(H385+H387+H389)</f>
        <v>170129</v>
      </c>
      <c r="I384" s="304">
        <f>SUM(I385+I387+I389)</f>
        <v>25600.77</v>
      </c>
      <c r="J384" s="371">
        <f t="shared" si="57"/>
        <v>15.04785780202082</v>
      </c>
    </row>
    <row r="385" spans="1:10" ht="43.5" x14ac:dyDescent="0.25">
      <c r="A385" s="84" t="s">
        <v>33</v>
      </c>
      <c r="B385" s="180" t="s">
        <v>121</v>
      </c>
      <c r="C385" s="182" t="s">
        <v>22</v>
      </c>
      <c r="D385" s="175" t="s">
        <v>50</v>
      </c>
      <c r="E385" s="175" t="s">
        <v>313</v>
      </c>
      <c r="F385" s="173" t="s">
        <v>34</v>
      </c>
      <c r="G385" s="264">
        <f>SUM(G386)</f>
        <v>126257</v>
      </c>
      <c r="H385" s="264">
        <f>SUM(H386)</f>
        <v>126257</v>
      </c>
      <c r="I385" s="264">
        <f>SUM(I386)</f>
        <v>25400.77</v>
      </c>
      <c r="J385" s="371">
        <f t="shared" si="57"/>
        <v>20.118306311729249</v>
      </c>
    </row>
    <row r="386" spans="1:10" x14ac:dyDescent="0.25">
      <c r="A386" s="83" t="s">
        <v>35</v>
      </c>
      <c r="B386" s="180" t="s">
        <v>121</v>
      </c>
      <c r="C386" s="182" t="s">
        <v>22</v>
      </c>
      <c r="D386" s="175" t="s">
        <v>50</v>
      </c>
      <c r="E386" s="175" t="s">
        <v>313</v>
      </c>
      <c r="F386" s="173" t="s">
        <v>36</v>
      </c>
      <c r="G386" s="264">
        <v>126257</v>
      </c>
      <c r="H386" s="264">
        <v>126257</v>
      </c>
      <c r="I386" s="264">
        <v>25400.77</v>
      </c>
      <c r="J386" s="371">
        <f t="shared" si="57"/>
        <v>20.118306311729249</v>
      </c>
    </row>
    <row r="387" spans="1:10" x14ac:dyDescent="0.25">
      <c r="A387" s="84" t="s">
        <v>12</v>
      </c>
      <c r="B387" s="180" t="s">
        <v>121</v>
      </c>
      <c r="C387" s="182" t="s">
        <v>22</v>
      </c>
      <c r="D387" s="175" t="s">
        <v>50</v>
      </c>
      <c r="E387" s="175" t="s">
        <v>313</v>
      </c>
      <c r="F387" s="173" t="s">
        <v>13</v>
      </c>
      <c r="G387" s="264">
        <f>SUM(G388)</f>
        <v>43072</v>
      </c>
      <c r="H387" s="264">
        <f>SUM(H388)</f>
        <v>43072</v>
      </c>
      <c r="I387" s="264">
        <f>SUM(I388)</f>
        <v>0</v>
      </c>
      <c r="J387" s="371">
        <f t="shared" si="57"/>
        <v>0</v>
      </c>
    </row>
    <row r="388" spans="1:10" ht="23.25" x14ac:dyDescent="0.25">
      <c r="A388" s="177" t="s">
        <v>188</v>
      </c>
      <c r="B388" s="180" t="s">
        <v>121</v>
      </c>
      <c r="C388" s="182" t="s">
        <v>22</v>
      </c>
      <c r="D388" s="175" t="s">
        <v>50</v>
      </c>
      <c r="E388" s="175" t="s">
        <v>313</v>
      </c>
      <c r="F388" s="173" t="s">
        <v>15</v>
      </c>
      <c r="G388" s="264">
        <v>43072</v>
      </c>
      <c r="H388" s="264">
        <v>43072</v>
      </c>
      <c r="I388" s="264"/>
      <c r="J388" s="371">
        <f t="shared" si="57"/>
        <v>0</v>
      </c>
    </row>
    <row r="389" spans="1:10" x14ac:dyDescent="0.25">
      <c r="A389" s="84" t="s">
        <v>39</v>
      </c>
      <c r="B389" s="180" t="s">
        <v>121</v>
      </c>
      <c r="C389" s="182" t="s">
        <v>22</v>
      </c>
      <c r="D389" s="175" t="s">
        <v>50</v>
      </c>
      <c r="E389" s="175" t="s">
        <v>313</v>
      </c>
      <c r="F389" s="173" t="s">
        <v>40</v>
      </c>
      <c r="G389" s="264">
        <f>SUM(G390)</f>
        <v>800</v>
      </c>
      <c r="H389" s="264">
        <f>SUM(H390)</f>
        <v>800</v>
      </c>
      <c r="I389" s="264">
        <f>SUM(I390)</f>
        <v>200</v>
      </c>
      <c r="J389" s="371">
        <f t="shared" si="57"/>
        <v>25</v>
      </c>
    </row>
    <row r="390" spans="1:10" x14ac:dyDescent="0.25">
      <c r="A390" s="177" t="s">
        <v>168</v>
      </c>
      <c r="B390" s="180" t="s">
        <v>121</v>
      </c>
      <c r="C390" s="182" t="s">
        <v>22</v>
      </c>
      <c r="D390" s="175" t="s">
        <v>50</v>
      </c>
      <c r="E390" s="175" t="s">
        <v>313</v>
      </c>
      <c r="F390" s="173" t="s">
        <v>167</v>
      </c>
      <c r="G390" s="264">
        <v>800</v>
      </c>
      <c r="H390" s="264">
        <v>800</v>
      </c>
      <c r="I390" s="264">
        <v>200</v>
      </c>
      <c r="J390" s="371">
        <f t="shared" si="57"/>
        <v>25</v>
      </c>
    </row>
    <row r="391" spans="1:10" ht="64.5" x14ac:dyDescent="0.25">
      <c r="A391" s="85" t="s">
        <v>315</v>
      </c>
      <c r="B391" s="271" t="s">
        <v>121</v>
      </c>
      <c r="C391" s="270" t="s">
        <v>22</v>
      </c>
      <c r="D391" s="267" t="s">
        <v>50</v>
      </c>
      <c r="E391" s="266">
        <v>7000084200</v>
      </c>
      <c r="F391" s="265" t="s">
        <v>8</v>
      </c>
      <c r="G391" s="304">
        <f t="shared" ref="G391:I392" si="63">SUM(G392)</f>
        <v>113970</v>
      </c>
      <c r="H391" s="304">
        <f t="shared" si="63"/>
        <v>113970</v>
      </c>
      <c r="I391" s="304">
        <f t="shared" si="63"/>
        <v>0</v>
      </c>
      <c r="J391" s="371">
        <f t="shared" si="57"/>
        <v>0</v>
      </c>
    </row>
    <row r="392" spans="1:10" ht="34.5" x14ac:dyDescent="0.25">
      <c r="A392" s="83" t="s">
        <v>33</v>
      </c>
      <c r="B392" s="180" t="s">
        <v>121</v>
      </c>
      <c r="C392" s="182" t="s">
        <v>22</v>
      </c>
      <c r="D392" s="175" t="s">
        <v>50</v>
      </c>
      <c r="E392" s="174">
        <v>7000084200</v>
      </c>
      <c r="F392" s="173" t="s">
        <v>34</v>
      </c>
      <c r="G392" s="264">
        <f t="shared" si="63"/>
        <v>113970</v>
      </c>
      <c r="H392" s="264">
        <f t="shared" si="63"/>
        <v>113970</v>
      </c>
      <c r="I392" s="264">
        <f t="shared" si="63"/>
        <v>0</v>
      </c>
      <c r="J392" s="371">
        <f t="shared" si="57"/>
        <v>0</v>
      </c>
    </row>
    <row r="393" spans="1:10" x14ac:dyDescent="0.25">
      <c r="A393" s="83" t="s">
        <v>35</v>
      </c>
      <c r="B393" s="180" t="s">
        <v>121</v>
      </c>
      <c r="C393" s="182" t="s">
        <v>22</v>
      </c>
      <c r="D393" s="175" t="s">
        <v>50</v>
      </c>
      <c r="E393" s="174">
        <v>7000084200</v>
      </c>
      <c r="F393" s="173" t="s">
        <v>36</v>
      </c>
      <c r="G393" s="288">
        <v>113970</v>
      </c>
      <c r="H393" s="288">
        <v>113970</v>
      </c>
      <c r="I393" s="288"/>
      <c r="J393" s="371">
        <f t="shared" si="57"/>
        <v>0</v>
      </c>
    </row>
    <row r="394" spans="1:10" ht="15.75" x14ac:dyDescent="0.25">
      <c r="A394" s="88" t="s">
        <v>122</v>
      </c>
      <c r="B394" s="211"/>
      <c r="C394" s="173"/>
      <c r="D394" s="174"/>
      <c r="E394" s="174"/>
      <c r="F394" s="175"/>
      <c r="G394" s="286">
        <f>SUM(G17+G92+G115+G178+G364+G378)</f>
        <v>611071523.49000001</v>
      </c>
      <c r="H394" s="286">
        <f>SUM(H17+H92+H115+H178+H364+H378)</f>
        <v>612745218.49000001</v>
      </c>
      <c r="I394" s="286">
        <f>SUM(I17+I92+I115+I178+I364+I378)</f>
        <v>121091735.55999996</v>
      </c>
      <c r="J394" s="371">
        <f t="shared" si="57"/>
        <v>19.762167358630506</v>
      </c>
    </row>
    <row r="395" spans="1:10" x14ac:dyDescent="0.25">
      <c r="G395" s="175"/>
      <c r="H395" s="175"/>
      <c r="I395" s="175"/>
    </row>
    <row r="396" spans="1:10" x14ac:dyDescent="0.25">
      <c r="G396" s="173"/>
      <c r="H396" s="173"/>
      <c r="I396" s="173"/>
    </row>
    <row r="397" spans="1:10" x14ac:dyDescent="0.25">
      <c r="G397" s="173"/>
      <c r="H397" s="173"/>
      <c r="I397" s="173"/>
    </row>
    <row r="398" spans="1:10" x14ac:dyDescent="0.25">
      <c r="G398" s="267"/>
      <c r="H398" s="267"/>
      <c r="I398" s="267"/>
    </row>
    <row r="399" spans="1:10" x14ac:dyDescent="0.25">
      <c r="G399" s="173"/>
      <c r="H399" s="173"/>
      <c r="I399" s="173"/>
    </row>
    <row r="400" spans="1:10" x14ac:dyDescent="0.25">
      <c r="G400" s="173"/>
      <c r="H400" s="173"/>
      <c r="I400" s="173"/>
    </row>
    <row r="401" spans="7:9" x14ac:dyDescent="0.25">
      <c r="G401" s="173"/>
      <c r="H401" s="173"/>
      <c r="I401" s="173"/>
    </row>
    <row r="402" spans="7:9" x14ac:dyDescent="0.25">
      <c r="G402" s="173"/>
      <c r="H402" s="173"/>
      <c r="I402" s="173"/>
    </row>
    <row r="403" spans="7:9" x14ac:dyDescent="0.25">
      <c r="G403" s="173"/>
      <c r="H403" s="173"/>
      <c r="I403" s="173"/>
    </row>
    <row r="404" spans="7:9" x14ac:dyDescent="0.25">
      <c r="G404" s="173"/>
      <c r="H404" s="173"/>
      <c r="I404" s="173"/>
    </row>
    <row r="405" spans="7:9" x14ac:dyDescent="0.25">
      <c r="G405" s="173"/>
      <c r="H405" s="173"/>
      <c r="I405" s="173"/>
    </row>
    <row r="406" spans="7:9" x14ac:dyDescent="0.25">
      <c r="G406" s="273"/>
      <c r="H406" s="273"/>
      <c r="I406" s="273"/>
    </row>
    <row r="407" spans="7:9" x14ac:dyDescent="0.25">
      <c r="G407" s="201"/>
      <c r="H407" s="201"/>
      <c r="I407" s="201"/>
    </row>
    <row r="408" spans="7:9" x14ac:dyDescent="0.25">
      <c r="G408" s="91"/>
      <c r="H408" s="91"/>
      <c r="I408" s="91"/>
    </row>
    <row r="409" spans="7:9" x14ac:dyDescent="0.25">
      <c r="G409" s="91"/>
      <c r="H409" s="91"/>
      <c r="I409" s="91"/>
    </row>
    <row r="410" spans="7:9" x14ac:dyDescent="0.25">
      <c r="G410" s="268"/>
      <c r="H410" s="268"/>
      <c r="I410" s="268"/>
    </row>
    <row r="411" spans="7:9" x14ac:dyDescent="0.25">
      <c r="G411" s="268"/>
      <c r="H411" s="268"/>
      <c r="I411" s="268"/>
    </row>
    <row r="412" spans="7:9" x14ac:dyDescent="0.25">
      <c r="G412" s="91"/>
      <c r="H412" s="91"/>
      <c r="I412" s="91"/>
    </row>
    <row r="413" spans="7:9" x14ac:dyDescent="0.25">
      <c r="G413" s="268"/>
      <c r="H413" s="268"/>
      <c r="I413" s="268"/>
    </row>
    <row r="414" spans="7:9" x14ac:dyDescent="0.25">
      <c r="G414" s="268"/>
      <c r="H414" s="268"/>
      <c r="I414" s="268"/>
    </row>
    <row r="415" spans="7:9" x14ac:dyDescent="0.25">
      <c r="G415" s="268"/>
      <c r="H415" s="268"/>
      <c r="I415" s="268"/>
    </row>
    <row r="416" spans="7:9" x14ac:dyDescent="0.25">
      <c r="G416" s="268"/>
      <c r="H416" s="268"/>
      <c r="I416" s="268"/>
    </row>
    <row r="417" spans="7:9" x14ac:dyDescent="0.25">
      <c r="G417" s="268"/>
      <c r="H417" s="268"/>
      <c r="I417" s="268"/>
    </row>
    <row r="418" spans="7:9" x14ac:dyDescent="0.25">
      <c r="G418" s="268"/>
      <c r="H418" s="268"/>
      <c r="I418" s="268"/>
    </row>
    <row r="419" spans="7:9" x14ac:dyDescent="0.25">
      <c r="G419" s="91"/>
      <c r="H419" s="91"/>
      <c r="I419" s="91"/>
    </row>
    <row r="420" spans="7:9" x14ac:dyDescent="0.25">
      <c r="G420" s="268"/>
      <c r="H420" s="268"/>
      <c r="I420" s="268"/>
    </row>
    <row r="421" spans="7:9" x14ac:dyDescent="0.25">
      <c r="G421" s="268"/>
      <c r="H421" s="268"/>
      <c r="I421" s="268"/>
    </row>
    <row r="422" spans="7:9" x14ac:dyDescent="0.25">
      <c r="G422" s="175"/>
      <c r="H422" s="175"/>
      <c r="I422" s="175"/>
    </row>
  </sheetData>
  <mergeCells count="8">
    <mergeCell ref="E5:I5"/>
    <mergeCell ref="A12:J12"/>
    <mergeCell ref="A13:J13"/>
    <mergeCell ref="E4:J4"/>
    <mergeCell ref="F2:I2"/>
    <mergeCell ref="C8:F8"/>
    <mergeCell ref="C7:F7"/>
    <mergeCell ref="C3:J3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6"/>
  <sheetViews>
    <sheetView tabSelected="1" topLeftCell="A352" zoomScale="80" zoomScaleNormal="80" workbookViewId="0">
      <selection activeCell="M65" sqref="M65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8.42578125" customWidth="1"/>
    <col min="9" max="9" width="19" customWidth="1"/>
    <col min="10" max="10" width="18.85546875" customWidth="1"/>
    <col min="11" max="11" width="15.85546875" customWidth="1"/>
  </cols>
  <sheetData>
    <row r="1" spans="1:17" x14ac:dyDescent="0.25">
      <c r="C1" s="378" t="s">
        <v>385</v>
      </c>
      <c r="D1" s="378"/>
      <c r="E1" s="378"/>
      <c r="F1" s="378"/>
      <c r="G1" s="378"/>
      <c r="H1" s="378"/>
      <c r="I1" s="378"/>
      <c r="J1" s="378"/>
    </row>
    <row r="2" spans="1:17" x14ac:dyDescent="0.25">
      <c r="C2" s="378" t="s">
        <v>373</v>
      </c>
      <c r="D2" s="378"/>
      <c r="E2" s="378"/>
      <c r="F2" s="378"/>
      <c r="G2" s="378"/>
      <c r="H2" s="378"/>
      <c r="I2" s="378"/>
      <c r="J2" s="378"/>
    </row>
    <row r="3" spans="1:17" x14ac:dyDescent="0.25">
      <c r="C3" s="379" t="s">
        <v>374</v>
      </c>
      <c r="D3" s="379"/>
      <c r="E3" s="379"/>
      <c r="F3" s="379"/>
      <c r="G3" s="379"/>
      <c r="H3" s="379"/>
      <c r="I3" s="379"/>
      <c r="J3" s="379"/>
    </row>
    <row r="4" spans="1:17" x14ac:dyDescent="0.25">
      <c r="C4" s="378" t="s">
        <v>375</v>
      </c>
      <c r="D4" s="378"/>
      <c r="E4" s="378"/>
      <c r="F4" s="378"/>
      <c r="G4" s="378"/>
      <c r="H4" s="378"/>
      <c r="I4" s="378"/>
      <c r="J4" s="378"/>
    </row>
    <row r="5" spans="1:17" x14ac:dyDescent="0.25">
      <c r="C5" s="378" t="s">
        <v>376</v>
      </c>
      <c r="D5" s="378"/>
      <c r="E5" s="378"/>
      <c r="F5" s="378"/>
      <c r="G5" s="378"/>
      <c r="H5" s="378"/>
      <c r="I5" s="378"/>
      <c r="J5" s="378"/>
    </row>
    <row r="6" spans="1:17" ht="14.45" x14ac:dyDescent="0.3">
      <c r="C6" s="377"/>
      <c r="D6" s="377"/>
      <c r="E6" s="377"/>
      <c r="F6" s="377"/>
      <c r="G6" s="377"/>
      <c r="H6" s="377"/>
      <c r="I6" s="377"/>
      <c r="J6" s="377"/>
    </row>
    <row r="8" spans="1:17" ht="14.45" x14ac:dyDescent="0.3">
      <c r="A8" s="165"/>
      <c r="B8" s="233"/>
      <c r="C8" s="303"/>
      <c r="D8" s="303"/>
      <c r="E8" s="303"/>
      <c r="F8" s="303"/>
      <c r="G8" s="303"/>
      <c r="H8" s="308"/>
      <c r="I8" s="308"/>
      <c r="J8" s="308"/>
      <c r="L8" s="378"/>
      <c r="M8" s="378"/>
      <c r="N8" s="378"/>
      <c r="O8" s="378"/>
      <c r="P8" s="378"/>
      <c r="Q8" s="378"/>
    </row>
    <row r="9" spans="1:17" ht="14.45" x14ac:dyDescent="0.3">
      <c r="A9" s="165"/>
      <c r="B9" s="233"/>
      <c r="C9" s="303"/>
      <c r="D9" s="303"/>
      <c r="E9" s="303"/>
      <c r="F9" s="303"/>
      <c r="G9" s="303"/>
      <c r="H9" s="308"/>
      <c r="I9" s="308"/>
      <c r="J9" s="308"/>
      <c r="L9" s="379"/>
      <c r="M9" s="379"/>
      <c r="N9" s="379"/>
      <c r="O9" s="379"/>
      <c r="P9" s="379"/>
      <c r="Q9" s="379"/>
    </row>
    <row r="10" spans="1:17" ht="1.5" customHeight="1" x14ac:dyDescent="0.3">
      <c r="A10" s="165"/>
      <c r="B10" s="233"/>
      <c r="C10" s="378"/>
      <c r="D10" s="378"/>
      <c r="E10" s="378"/>
      <c r="F10" s="378"/>
      <c r="G10" s="378"/>
      <c r="H10" s="348"/>
      <c r="I10" s="367"/>
      <c r="J10" s="348"/>
      <c r="L10" s="378"/>
      <c r="M10" s="378"/>
      <c r="N10" s="378"/>
      <c r="O10" s="378"/>
      <c r="P10" s="378"/>
      <c r="Q10" s="378"/>
    </row>
    <row r="11" spans="1:17" ht="54.75" customHeight="1" x14ac:dyDescent="0.25">
      <c r="A11" s="374" t="s">
        <v>383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378"/>
      <c r="M11" s="378"/>
      <c r="N11" s="378"/>
      <c r="O11" s="378"/>
      <c r="P11" s="378"/>
      <c r="Q11" s="378"/>
    </row>
    <row r="12" spans="1:17" ht="18" x14ac:dyDescent="0.25">
      <c r="A12" s="94"/>
      <c r="B12" s="94"/>
      <c r="C12" s="94"/>
      <c r="D12" s="289"/>
      <c r="E12" s="94"/>
      <c r="F12" s="92"/>
      <c r="G12" s="93"/>
      <c r="H12" s="169"/>
      <c r="I12" s="169"/>
      <c r="J12" s="169"/>
      <c r="K12" s="368" t="s">
        <v>228</v>
      </c>
    </row>
    <row r="13" spans="1:17" ht="67.900000000000006" customHeight="1" x14ac:dyDescent="0.25">
      <c r="A13" s="95" t="s">
        <v>0</v>
      </c>
      <c r="B13" s="132" t="s">
        <v>124</v>
      </c>
      <c r="C13" s="132" t="s">
        <v>125</v>
      </c>
      <c r="D13" s="132" t="s">
        <v>152</v>
      </c>
      <c r="E13" s="133" t="s">
        <v>1</v>
      </c>
      <c r="F13" s="134" t="s">
        <v>126</v>
      </c>
      <c r="G13" s="134" t="s">
        <v>5</v>
      </c>
      <c r="H13" s="369" t="s">
        <v>381</v>
      </c>
      <c r="I13" s="369" t="s">
        <v>382</v>
      </c>
      <c r="J13" s="370" t="s">
        <v>365</v>
      </c>
      <c r="K13" s="370" t="s">
        <v>364</v>
      </c>
    </row>
    <row r="14" spans="1:17" ht="14.45" x14ac:dyDescent="0.3">
      <c r="A14" s="96">
        <v>1</v>
      </c>
      <c r="B14" s="96">
        <v>2</v>
      </c>
      <c r="C14" s="96">
        <v>3</v>
      </c>
      <c r="D14" s="171">
        <v>4</v>
      </c>
      <c r="E14" s="96">
        <v>5</v>
      </c>
      <c r="F14" s="96">
        <v>6</v>
      </c>
      <c r="G14" s="96">
        <v>7</v>
      </c>
      <c r="H14" s="325">
        <v>8</v>
      </c>
      <c r="I14" s="325">
        <v>9</v>
      </c>
      <c r="J14" s="325">
        <v>10</v>
      </c>
      <c r="K14" s="336">
        <v>11</v>
      </c>
    </row>
    <row r="15" spans="1:17" ht="31.5" x14ac:dyDescent="0.25">
      <c r="A15" s="80" t="s">
        <v>216</v>
      </c>
      <c r="B15" s="118" t="s">
        <v>26</v>
      </c>
      <c r="C15" s="126"/>
      <c r="D15" s="126"/>
      <c r="E15" s="126"/>
      <c r="F15" s="126"/>
      <c r="G15" s="126"/>
      <c r="H15" s="152">
        <f t="shared" ref="H15:I15" si="0">SUM(H16+H30)</f>
        <v>17926438</v>
      </c>
      <c r="I15" s="152">
        <f t="shared" si="0"/>
        <v>17926438</v>
      </c>
      <c r="J15" s="152">
        <f t="shared" ref="J15" si="1">SUM(J16+J30)</f>
        <v>4073104.46</v>
      </c>
      <c r="K15" s="372">
        <f>J15/I15*100</f>
        <v>22.721214666293438</v>
      </c>
    </row>
    <row r="16" spans="1:17" ht="26.25" x14ac:dyDescent="0.25">
      <c r="A16" s="100" t="s">
        <v>223</v>
      </c>
      <c r="B16" s="118" t="s">
        <v>26</v>
      </c>
      <c r="C16" s="118" t="s">
        <v>173</v>
      </c>
      <c r="D16" s="118"/>
      <c r="E16" s="126"/>
      <c r="F16" s="126"/>
      <c r="G16" s="126"/>
      <c r="H16" s="152">
        <f t="shared" ref="H16:J18" si="2">SUM(H17)</f>
        <v>6739838</v>
      </c>
      <c r="I16" s="152">
        <f t="shared" si="2"/>
        <v>6739838</v>
      </c>
      <c r="J16" s="152">
        <f t="shared" si="2"/>
        <v>1376453.4600000002</v>
      </c>
      <c r="K16" s="372">
        <f t="shared" ref="K16:K79" si="3">J16/I16*100</f>
        <v>20.422649031030126</v>
      </c>
    </row>
    <row r="17" spans="1:11" ht="39" x14ac:dyDescent="0.25">
      <c r="A17" s="112" t="s">
        <v>153</v>
      </c>
      <c r="B17" s="118" t="s">
        <v>26</v>
      </c>
      <c r="C17" s="118" t="s">
        <v>173</v>
      </c>
      <c r="D17" s="118">
        <v>10</v>
      </c>
      <c r="E17" s="126"/>
      <c r="F17" s="126"/>
      <c r="G17" s="126"/>
      <c r="H17" s="152">
        <f t="shared" si="2"/>
        <v>6739838</v>
      </c>
      <c r="I17" s="152">
        <f t="shared" si="2"/>
        <v>6739838</v>
      </c>
      <c r="J17" s="152">
        <f t="shared" si="2"/>
        <v>1376453.4600000002</v>
      </c>
      <c r="K17" s="372">
        <f t="shared" si="3"/>
        <v>20.422649031030126</v>
      </c>
    </row>
    <row r="18" spans="1:11" ht="26.25" x14ac:dyDescent="0.25">
      <c r="A18" s="112" t="s">
        <v>154</v>
      </c>
      <c r="B18" s="118" t="s">
        <v>26</v>
      </c>
      <c r="C18" s="118" t="s">
        <v>173</v>
      </c>
      <c r="D18" s="118">
        <v>11</v>
      </c>
      <c r="E18" s="126"/>
      <c r="F18" s="126"/>
      <c r="G18" s="126"/>
      <c r="H18" s="152">
        <f t="shared" si="2"/>
        <v>6739838</v>
      </c>
      <c r="I18" s="152">
        <f t="shared" si="2"/>
        <v>6739838</v>
      </c>
      <c r="J18" s="152">
        <f t="shared" si="2"/>
        <v>1376453.4600000002</v>
      </c>
      <c r="K18" s="372">
        <f t="shared" si="3"/>
        <v>20.422649031030126</v>
      </c>
    </row>
    <row r="19" spans="1:11" ht="36" x14ac:dyDescent="0.25">
      <c r="A19" s="97" t="s">
        <v>127</v>
      </c>
      <c r="B19" s="118" t="s">
        <v>26</v>
      </c>
      <c r="C19" s="118" t="s">
        <v>173</v>
      </c>
      <c r="D19" s="118">
        <v>11</v>
      </c>
      <c r="E19" s="162" t="s">
        <v>47</v>
      </c>
      <c r="F19" s="150" t="s">
        <v>151</v>
      </c>
      <c r="G19" s="150" t="s">
        <v>8</v>
      </c>
      <c r="H19" s="153">
        <f t="shared" ref="H19:I19" si="4">SUM(H20+H27)</f>
        <v>6739838</v>
      </c>
      <c r="I19" s="153">
        <f t="shared" si="4"/>
        <v>6739838</v>
      </c>
      <c r="J19" s="153">
        <f t="shared" ref="J19" si="5">SUM(J20+J27)</f>
        <v>1376453.4600000002</v>
      </c>
      <c r="K19" s="372">
        <f t="shared" si="3"/>
        <v>20.422649031030126</v>
      </c>
    </row>
    <row r="20" spans="1:11" ht="26.25" x14ac:dyDescent="0.25">
      <c r="A20" s="113" t="s">
        <v>32</v>
      </c>
      <c r="B20" s="123" t="s">
        <v>26</v>
      </c>
      <c r="C20" s="123" t="s">
        <v>173</v>
      </c>
      <c r="D20" s="123">
        <v>11</v>
      </c>
      <c r="E20" s="116">
        <v>906</v>
      </c>
      <c r="F20" s="204">
        <v>80040</v>
      </c>
      <c r="G20" s="205" t="s">
        <v>8</v>
      </c>
      <c r="H20" s="153">
        <f t="shared" ref="H20:I20" si="6">SUM(H21+H23+H25)</f>
        <v>6639838</v>
      </c>
      <c r="I20" s="153">
        <f t="shared" si="6"/>
        <v>6639838</v>
      </c>
      <c r="J20" s="153">
        <f t="shared" ref="J20" si="7">SUM(J21+J23+J25)</f>
        <v>1376453.4600000002</v>
      </c>
      <c r="K20" s="372">
        <f t="shared" si="3"/>
        <v>20.730226550708018</v>
      </c>
    </row>
    <row r="21" spans="1:11" ht="33" x14ac:dyDescent="0.25">
      <c r="A21" s="111" t="s">
        <v>33</v>
      </c>
      <c r="B21" s="121" t="s">
        <v>26</v>
      </c>
      <c r="C21" s="121" t="s">
        <v>173</v>
      </c>
      <c r="D21" s="121">
        <v>11</v>
      </c>
      <c r="E21" s="98">
        <v>906</v>
      </c>
      <c r="F21" s="174">
        <v>80040</v>
      </c>
      <c r="G21" s="173" t="s">
        <v>34</v>
      </c>
      <c r="H21" s="313">
        <f t="shared" ref="H21:J21" si="8">SUM(H22)</f>
        <v>5976026</v>
      </c>
      <c r="I21" s="313">
        <f t="shared" si="8"/>
        <v>5976026</v>
      </c>
      <c r="J21" s="313">
        <f t="shared" si="8"/>
        <v>1319787.51</v>
      </c>
      <c r="K21" s="372">
        <f t="shared" si="3"/>
        <v>22.084701606050576</v>
      </c>
    </row>
    <row r="22" spans="1:11" x14ac:dyDescent="0.25">
      <c r="A22" s="101" t="s">
        <v>35</v>
      </c>
      <c r="B22" s="121" t="s">
        <v>26</v>
      </c>
      <c r="C22" s="121">
        <v>1</v>
      </c>
      <c r="D22" s="121">
        <v>11</v>
      </c>
      <c r="E22" s="98">
        <v>906</v>
      </c>
      <c r="F22" s="174">
        <v>80040</v>
      </c>
      <c r="G22" s="173" t="s">
        <v>36</v>
      </c>
      <c r="H22" s="313">
        <f>SUM(Лист1!G97)</f>
        <v>5976026</v>
      </c>
      <c r="I22" s="313">
        <f>SUM(Лист1!H97)</f>
        <v>5976026</v>
      </c>
      <c r="J22" s="313">
        <f>SUM(Лист1!I97)</f>
        <v>1319787.51</v>
      </c>
      <c r="K22" s="372">
        <f t="shared" si="3"/>
        <v>22.084701606050576</v>
      </c>
    </row>
    <row r="23" spans="1:11" x14ac:dyDescent="0.25">
      <c r="A23" s="111" t="s">
        <v>12</v>
      </c>
      <c r="B23" s="121" t="s">
        <v>26</v>
      </c>
      <c r="C23" s="121">
        <v>1</v>
      </c>
      <c r="D23" s="121">
        <v>11</v>
      </c>
      <c r="E23" s="98">
        <v>906</v>
      </c>
      <c r="F23" s="174">
        <v>80040</v>
      </c>
      <c r="G23" s="173" t="s">
        <v>13</v>
      </c>
      <c r="H23" s="313">
        <f t="shared" ref="H23:J23" si="9">SUM(H24)</f>
        <v>658305</v>
      </c>
      <c r="I23" s="313">
        <f t="shared" si="9"/>
        <v>658305</v>
      </c>
      <c r="J23" s="313">
        <f t="shared" si="9"/>
        <v>55643.35</v>
      </c>
      <c r="K23" s="372">
        <f t="shared" si="3"/>
        <v>8.4525182096444649</v>
      </c>
    </row>
    <row r="24" spans="1:11" x14ac:dyDescent="0.25">
      <c r="A24" s="177" t="s">
        <v>188</v>
      </c>
      <c r="B24" s="121" t="s">
        <v>26</v>
      </c>
      <c r="C24" s="121">
        <v>1</v>
      </c>
      <c r="D24" s="121">
        <v>11</v>
      </c>
      <c r="E24" s="98">
        <v>906</v>
      </c>
      <c r="F24" s="174">
        <v>80040</v>
      </c>
      <c r="G24" s="173" t="s">
        <v>15</v>
      </c>
      <c r="H24" s="313">
        <f>SUM(Лист1!G99)</f>
        <v>658305</v>
      </c>
      <c r="I24" s="313">
        <f>SUM(Лист1!H99)</f>
        <v>658305</v>
      </c>
      <c r="J24" s="313">
        <f>SUM(Лист1!I99)</f>
        <v>55643.35</v>
      </c>
      <c r="K24" s="372">
        <f t="shared" si="3"/>
        <v>8.4525182096444649</v>
      </c>
    </row>
    <row r="25" spans="1:11" x14ac:dyDescent="0.25">
      <c r="A25" s="111" t="s">
        <v>39</v>
      </c>
      <c r="B25" s="121" t="s">
        <v>26</v>
      </c>
      <c r="C25" s="121">
        <v>1</v>
      </c>
      <c r="D25" s="121">
        <v>11</v>
      </c>
      <c r="E25" s="98">
        <v>906</v>
      </c>
      <c r="F25" s="174">
        <v>80040</v>
      </c>
      <c r="G25" s="173" t="s">
        <v>40</v>
      </c>
      <c r="H25" s="313">
        <f t="shared" ref="H25:J25" si="10">SUM(H26)</f>
        <v>5507</v>
      </c>
      <c r="I25" s="313">
        <f t="shared" si="10"/>
        <v>5507</v>
      </c>
      <c r="J25" s="313">
        <f t="shared" si="10"/>
        <v>1022.6</v>
      </c>
      <c r="K25" s="372">
        <f t="shared" si="3"/>
        <v>18.569093880515709</v>
      </c>
    </row>
    <row r="26" spans="1:11" x14ac:dyDescent="0.25">
      <c r="A26" s="177" t="s">
        <v>168</v>
      </c>
      <c r="B26" s="121" t="s">
        <v>26</v>
      </c>
      <c r="C26" s="121">
        <v>1</v>
      </c>
      <c r="D26" s="121">
        <v>11</v>
      </c>
      <c r="E26" s="98">
        <v>906</v>
      </c>
      <c r="F26" s="174">
        <v>80040</v>
      </c>
      <c r="G26" s="173" t="s">
        <v>167</v>
      </c>
      <c r="H26" s="313">
        <f>SUM(Лист1!G101)</f>
        <v>5507</v>
      </c>
      <c r="I26" s="313">
        <f>SUM(Лист1!H101)</f>
        <v>5507</v>
      </c>
      <c r="J26" s="313">
        <f>SUM(Лист1!I101)</f>
        <v>1022.6</v>
      </c>
      <c r="K26" s="372">
        <f t="shared" si="3"/>
        <v>18.569093880515709</v>
      </c>
    </row>
    <row r="27" spans="1:11" x14ac:dyDescent="0.25">
      <c r="A27" s="192" t="s">
        <v>249</v>
      </c>
      <c r="B27" s="123" t="s">
        <v>26</v>
      </c>
      <c r="C27" s="123">
        <v>1</v>
      </c>
      <c r="D27" s="123">
        <v>11</v>
      </c>
      <c r="E27" s="116">
        <v>906</v>
      </c>
      <c r="F27" s="204">
        <v>83050</v>
      </c>
      <c r="G27" s="270" t="s">
        <v>8</v>
      </c>
      <c r="H27" s="248">
        <f t="shared" ref="H27:J28" si="11">SUM(H28)</f>
        <v>100000</v>
      </c>
      <c r="I27" s="248">
        <f t="shared" si="11"/>
        <v>100000</v>
      </c>
      <c r="J27" s="248">
        <f t="shared" si="11"/>
        <v>0</v>
      </c>
      <c r="K27" s="372">
        <f t="shared" si="3"/>
        <v>0</v>
      </c>
    </row>
    <row r="28" spans="1:11" x14ac:dyDescent="0.25">
      <c r="A28" s="177" t="s">
        <v>39</v>
      </c>
      <c r="B28" s="121" t="s">
        <v>26</v>
      </c>
      <c r="C28" s="121">
        <v>1</v>
      </c>
      <c r="D28" s="121">
        <v>11</v>
      </c>
      <c r="E28" s="98">
        <v>906</v>
      </c>
      <c r="F28" s="174">
        <v>83050</v>
      </c>
      <c r="G28" s="180" t="s">
        <v>40</v>
      </c>
      <c r="H28" s="288">
        <f t="shared" si="11"/>
        <v>100000</v>
      </c>
      <c r="I28" s="288">
        <f t="shared" si="11"/>
        <v>100000</v>
      </c>
      <c r="J28" s="288">
        <f t="shared" si="11"/>
        <v>0</v>
      </c>
      <c r="K28" s="372">
        <f t="shared" si="3"/>
        <v>0</v>
      </c>
    </row>
    <row r="29" spans="1:11" x14ac:dyDescent="0.25">
      <c r="A29" s="183" t="s">
        <v>186</v>
      </c>
      <c r="B29" s="121" t="s">
        <v>26</v>
      </c>
      <c r="C29" s="121">
        <v>1</v>
      </c>
      <c r="D29" s="121">
        <v>11</v>
      </c>
      <c r="E29" s="98">
        <v>906</v>
      </c>
      <c r="F29" s="174">
        <v>83050</v>
      </c>
      <c r="G29" s="180" t="s">
        <v>82</v>
      </c>
      <c r="H29" s="288">
        <f>SUM(Лист1!G105)</f>
        <v>100000</v>
      </c>
      <c r="I29" s="288">
        <f>SUM(Лист1!H105)</f>
        <v>100000</v>
      </c>
      <c r="J29" s="288">
        <f>SUM(Лист1!I105)</f>
        <v>0</v>
      </c>
      <c r="K29" s="372">
        <f t="shared" si="3"/>
        <v>0</v>
      </c>
    </row>
    <row r="30" spans="1:11" ht="26.25" x14ac:dyDescent="0.25">
      <c r="A30" s="113" t="s">
        <v>224</v>
      </c>
      <c r="B30" s="118" t="s">
        <v>26</v>
      </c>
      <c r="C30" s="118">
        <v>2</v>
      </c>
      <c r="D30" s="118"/>
      <c r="E30" s="98"/>
      <c r="F30" s="174"/>
      <c r="G30" s="173"/>
      <c r="H30" s="153">
        <f t="shared" ref="H30:J31" si="12">SUM(H31)</f>
        <v>11186600</v>
      </c>
      <c r="I30" s="153">
        <f t="shared" si="12"/>
        <v>11186600</v>
      </c>
      <c r="J30" s="153">
        <f t="shared" si="12"/>
        <v>2696651</v>
      </c>
      <c r="K30" s="372">
        <f t="shared" si="3"/>
        <v>24.106082277009993</v>
      </c>
    </row>
    <row r="31" spans="1:11" ht="39" x14ac:dyDescent="0.25">
      <c r="A31" s="112" t="s">
        <v>153</v>
      </c>
      <c r="B31" s="118" t="s">
        <v>26</v>
      </c>
      <c r="C31" s="118">
        <v>2</v>
      </c>
      <c r="D31" s="118">
        <v>10</v>
      </c>
      <c r="E31" s="98"/>
      <c r="F31" s="174"/>
      <c r="G31" s="173"/>
      <c r="H31" s="153">
        <f t="shared" si="12"/>
        <v>11186600</v>
      </c>
      <c r="I31" s="153">
        <f t="shared" si="12"/>
        <v>11186600</v>
      </c>
      <c r="J31" s="153">
        <f t="shared" si="12"/>
        <v>2696651</v>
      </c>
      <c r="K31" s="372">
        <f t="shared" si="3"/>
        <v>24.106082277009993</v>
      </c>
    </row>
    <row r="32" spans="1:11" ht="26.25" x14ac:dyDescent="0.25">
      <c r="A32" s="189" t="s">
        <v>155</v>
      </c>
      <c r="B32" s="118" t="s">
        <v>26</v>
      </c>
      <c r="C32" s="118">
        <v>2</v>
      </c>
      <c r="D32" s="118">
        <v>12</v>
      </c>
      <c r="E32" s="98"/>
      <c r="F32" s="174"/>
      <c r="G32" s="173"/>
      <c r="H32" s="153">
        <f t="shared" ref="H32:I32" si="13">SUM(H33+H36)</f>
        <v>11186600</v>
      </c>
      <c r="I32" s="153">
        <f t="shared" si="13"/>
        <v>11186600</v>
      </c>
      <c r="J32" s="153">
        <f t="shared" ref="J32" si="14">SUM(J33+J36)</f>
        <v>2696651</v>
      </c>
      <c r="K32" s="372">
        <f t="shared" si="3"/>
        <v>24.106082277009993</v>
      </c>
    </row>
    <row r="33" spans="1:11" ht="39" x14ac:dyDescent="0.25">
      <c r="A33" s="189" t="s">
        <v>252</v>
      </c>
      <c r="B33" s="123" t="s">
        <v>26</v>
      </c>
      <c r="C33" s="123">
        <v>2</v>
      </c>
      <c r="D33" s="123">
        <v>12</v>
      </c>
      <c r="E33" s="116">
        <v>906</v>
      </c>
      <c r="F33" s="204">
        <v>15840</v>
      </c>
      <c r="G33" s="205" t="s">
        <v>8</v>
      </c>
      <c r="H33" s="153">
        <f t="shared" ref="H33:J34" si="15">SUM(H34)</f>
        <v>1538000</v>
      </c>
      <c r="I33" s="153">
        <f t="shared" si="15"/>
        <v>1538000</v>
      </c>
      <c r="J33" s="153">
        <f t="shared" si="15"/>
        <v>384500</v>
      </c>
      <c r="K33" s="372">
        <f t="shared" si="3"/>
        <v>25</v>
      </c>
    </row>
    <row r="34" spans="1:11" x14ac:dyDescent="0.25">
      <c r="A34" s="101" t="s">
        <v>53</v>
      </c>
      <c r="B34" s="121" t="s">
        <v>26</v>
      </c>
      <c r="C34" s="121">
        <v>2</v>
      </c>
      <c r="D34" s="121">
        <v>12</v>
      </c>
      <c r="E34" s="98">
        <v>906</v>
      </c>
      <c r="F34" s="174">
        <v>15840</v>
      </c>
      <c r="G34" s="173" t="s">
        <v>54</v>
      </c>
      <c r="H34" s="313">
        <f t="shared" si="15"/>
        <v>1538000</v>
      </c>
      <c r="I34" s="313">
        <f t="shared" si="15"/>
        <v>1538000</v>
      </c>
      <c r="J34" s="313">
        <f t="shared" si="15"/>
        <v>384500</v>
      </c>
      <c r="K34" s="372">
        <f t="shared" si="3"/>
        <v>25</v>
      </c>
    </row>
    <row r="35" spans="1:11" x14ac:dyDescent="0.25">
      <c r="A35" s="177" t="s">
        <v>184</v>
      </c>
      <c r="B35" s="121" t="s">
        <v>26</v>
      </c>
      <c r="C35" s="121">
        <v>2</v>
      </c>
      <c r="D35" s="121">
        <v>12</v>
      </c>
      <c r="E35" s="98">
        <v>906</v>
      </c>
      <c r="F35" s="174">
        <v>15840</v>
      </c>
      <c r="G35" s="173" t="s">
        <v>183</v>
      </c>
      <c r="H35" s="313">
        <f>SUM(Лист1!G110)</f>
        <v>1538000</v>
      </c>
      <c r="I35" s="313">
        <f>SUM(Лист1!H110)</f>
        <v>1538000</v>
      </c>
      <c r="J35" s="313">
        <f>SUM(Лист1!I110)</f>
        <v>384500</v>
      </c>
      <c r="K35" s="372">
        <f t="shared" si="3"/>
        <v>25</v>
      </c>
    </row>
    <row r="36" spans="1:11" ht="26.25" x14ac:dyDescent="0.25">
      <c r="A36" s="189" t="s">
        <v>71</v>
      </c>
      <c r="B36" s="123" t="s">
        <v>26</v>
      </c>
      <c r="C36" s="123">
        <v>2</v>
      </c>
      <c r="D36" s="123">
        <v>12</v>
      </c>
      <c r="E36" s="116">
        <v>906</v>
      </c>
      <c r="F36" s="202">
        <v>83020</v>
      </c>
      <c r="G36" s="206" t="s">
        <v>8</v>
      </c>
      <c r="H36" s="153">
        <f t="shared" ref="H36:J37" si="16">SUM(H37)</f>
        <v>9648600</v>
      </c>
      <c r="I36" s="153">
        <f t="shared" si="16"/>
        <v>9648600</v>
      </c>
      <c r="J36" s="153">
        <f t="shared" si="16"/>
        <v>2312151</v>
      </c>
      <c r="K36" s="372">
        <f t="shared" si="3"/>
        <v>23.963590572725575</v>
      </c>
    </row>
    <row r="37" spans="1:11" x14ac:dyDescent="0.25">
      <c r="A37" s="101" t="s">
        <v>53</v>
      </c>
      <c r="B37" s="121" t="s">
        <v>26</v>
      </c>
      <c r="C37" s="121">
        <v>2</v>
      </c>
      <c r="D37" s="121">
        <v>12</v>
      </c>
      <c r="E37" s="98">
        <v>906</v>
      </c>
      <c r="F37" s="181">
        <v>83020</v>
      </c>
      <c r="G37" s="180" t="s">
        <v>54</v>
      </c>
      <c r="H37" s="313">
        <f t="shared" si="16"/>
        <v>9648600</v>
      </c>
      <c r="I37" s="313">
        <f t="shared" si="16"/>
        <v>9648600</v>
      </c>
      <c r="J37" s="313">
        <f t="shared" si="16"/>
        <v>2312151</v>
      </c>
      <c r="K37" s="372">
        <f t="shared" si="3"/>
        <v>23.963590572725575</v>
      </c>
    </row>
    <row r="38" spans="1:11" x14ac:dyDescent="0.25">
      <c r="A38" s="177" t="s">
        <v>184</v>
      </c>
      <c r="B38" s="121" t="s">
        <v>26</v>
      </c>
      <c r="C38" s="121">
        <v>2</v>
      </c>
      <c r="D38" s="121">
        <v>12</v>
      </c>
      <c r="E38" s="98">
        <v>906</v>
      </c>
      <c r="F38" s="181">
        <v>83020</v>
      </c>
      <c r="G38" s="180" t="s">
        <v>183</v>
      </c>
      <c r="H38" s="313">
        <f>SUM(Лист1!G114)</f>
        <v>9648600</v>
      </c>
      <c r="I38" s="313">
        <f>SUM(Лист1!H114)</f>
        <v>9648600</v>
      </c>
      <c r="J38" s="313">
        <f>SUM(Лист1!I114)</f>
        <v>2312151</v>
      </c>
      <c r="K38" s="372">
        <f t="shared" si="3"/>
        <v>23.963590572725575</v>
      </c>
    </row>
    <row r="39" spans="1:11" ht="45.75" x14ac:dyDescent="0.25">
      <c r="A39" s="291" t="s">
        <v>225</v>
      </c>
      <c r="B39" s="118" t="s">
        <v>10</v>
      </c>
      <c r="C39" s="177"/>
      <c r="D39" s="177"/>
      <c r="E39" s="98"/>
      <c r="F39" s="173"/>
      <c r="G39" s="173"/>
      <c r="H39" s="153">
        <f t="shared" ref="H39:I39" si="17">SUM(H40+H54+H60)</f>
        <v>119771174.77</v>
      </c>
      <c r="I39" s="153">
        <f t="shared" si="17"/>
        <v>119771174.77</v>
      </c>
      <c r="J39" s="153">
        <f t="shared" ref="J39" si="18">SUM(J40+J54+J60)</f>
        <v>15337223.850000001</v>
      </c>
      <c r="K39" s="372">
        <f t="shared" si="3"/>
        <v>12.805438269644187</v>
      </c>
    </row>
    <row r="40" spans="1:11" ht="26.25" x14ac:dyDescent="0.25">
      <c r="A40" s="113" t="s">
        <v>206</v>
      </c>
      <c r="B40" s="118" t="s">
        <v>10</v>
      </c>
      <c r="C40" s="125" t="s">
        <v>173</v>
      </c>
      <c r="D40" s="125"/>
      <c r="E40" s="98"/>
      <c r="F40" s="173"/>
      <c r="G40" s="173"/>
      <c r="H40" s="153">
        <f t="shared" ref="H40:J42" si="19">SUM(H41)</f>
        <v>23938795.84</v>
      </c>
      <c r="I40" s="153">
        <f t="shared" si="19"/>
        <v>23938795.84</v>
      </c>
      <c r="J40" s="153">
        <f t="shared" si="19"/>
        <v>4516577.71</v>
      </c>
      <c r="K40" s="372">
        <f t="shared" si="3"/>
        <v>18.867188392379891</v>
      </c>
    </row>
    <row r="41" spans="1:11" ht="26.25" x14ac:dyDescent="0.25">
      <c r="A41" s="189" t="s">
        <v>156</v>
      </c>
      <c r="B41" s="118" t="s">
        <v>10</v>
      </c>
      <c r="C41" s="125" t="s">
        <v>173</v>
      </c>
      <c r="D41" s="125" t="s">
        <v>42</v>
      </c>
      <c r="E41" s="98"/>
      <c r="F41" s="173"/>
      <c r="G41" s="173"/>
      <c r="H41" s="153">
        <f t="shared" si="19"/>
        <v>23938795.84</v>
      </c>
      <c r="I41" s="153">
        <f t="shared" si="19"/>
        <v>23938795.84</v>
      </c>
      <c r="J41" s="153">
        <f t="shared" si="19"/>
        <v>4516577.71</v>
      </c>
      <c r="K41" s="372">
        <f t="shared" si="3"/>
        <v>18.867188392379891</v>
      </c>
    </row>
    <row r="42" spans="1:11" ht="39" x14ac:dyDescent="0.25">
      <c r="A42" s="189" t="s">
        <v>157</v>
      </c>
      <c r="B42" s="118" t="s">
        <v>10</v>
      </c>
      <c r="C42" s="125" t="s">
        <v>173</v>
      </c>
      <c r="D42" s="125" t="s">
        <v>113</v>
      </c>
      <c r="E42" s="98"/>
      <c r="F42" s="173"/>
      <c r="G42" s="173"/>
      <c r="H42" s="153">
        <f t="shared" si="19"/>
        <v>23938795.84</v>
      </c>
      <c r="I42" s="153">
        <f t="shared" si="19"/>
        <v>23938795.84</v>
      </c>
      <c r="J42" s="153">
        <f t="shared" si="19"/>
        <v>4516577.71</v>
      </c>
      <c r="K42" s="372">
        <f t="shared" si="3"/>
        <v>18.867188392379891</v>
      </c>
    </row>
    <row r="43" spans="1:11" ht="18" x14ac:dyDescent="0.25">
      <c r="A43" s="151" t="s">
        <v>77</v>
      </c>
      <c r="B43" s="118" t="s">
        <v>10</v>
      </c>
      <c r="C43" s="125" t="s">
        <v>173</v>
      </c>
      <c r="D43" s="125" t="s">
        <v>113</v>
      </c>
      <c r="E43" s="106">
        <v>927</v>
      </c>
      <c r="F43" s="150" t="s">
        <v>151</v>
      </c>
      <c r="G43" s="150" t="s">
        <v>8</v>
      </c>
      <c r="H43" s="153">
        <f t="shared" ref="H43:I43" si="20">SUM(H44+H47)</f>
        <v>23938795.84</v>
      </c>
      <c r="I43" s="153">
        <f t="shared" si="20"/>
        <v>23938795.84</v>
      </c>
      <c r="J43" s="153">
        <f t="shared" ref="J43" si="21">SUM(J44+J47)</f>
        <v>4516577.71</v>
      </c>
      <c r="K43" s="372">
        <f t="shared" si="3"/>
        <v>18.867188392379891</v>
      </c>
    </row>
    <row r="44" spans="1:11" ht="24.75" x14ac:dyDescent="0.25">
      <c r="A44" s="141" t="s">
        <v>78</v>
      </c>
      <c r="B44" s="123" t="s">
        <v>10</v>
      </c>
      <c r="C44" s="124" t="s">
        <v>173</v>
      </c>
      <c r="D44" s="292" t="s">
        <v>113</v>
      </c>
      <c r="E44" s="116">
        <v>927</v>
      </c>
      <c r="F44" s="204">
        <v>10010</v>
      </c>
      <c r="G44" s="201" t="s">
        <v>8</v>
      </c>
      <c r="H44" s="153">
        <f t="shared" ref="H44:J45" si="22">SUM(H45)</f>
        <v>1244050</v>
      </c>
      <c r="I44" s="153">
        <f t="shared" si="22"/>
        <v>1244050</v>
      </c>
      <c r="J44" s="153">
        <f t="shared" si="22"/>
        <v>254646.56</v>
      </c>
      <c r="K44" s="372">
        <f t="shared" si="3"/>
        <v>20.46915799204212</v>
      </c>
    </row>
    <row r="45" spans="1:11" ht="34.5" x14ac:dyDescent="0.25">
      <c r="A45" s="101" t="s">
        <v>33</v>
      </c>
      <c r="B45" s="121" t="s">
        <v>10</v>
      </c>
      <c r="C45" s="122" t="s">
        <v>173</v>
      </c>
      <c r="D45" s="122" t="s">
        <v>113</v>
      </c>
      <c r="E45" s="98">
        <v>927</v>
      </c>
      <c r="F45" s="174">
        <v>10010</v>
      </c>
      <c r="G45" s="173" t="s">
        <v>34</v>
      </c>
      <c r="H45" s="313">
        <f t="shared" si="22"/>
        <v>1244050</v>
      </c>
      <c r="I45" s="313">
        <f t="shared" si="22"/>
        <v>1244050</v>
      </c>
      <c r="J45" s="313">
        <f t="shared" si="22"/>
        <v>254646.56</v>
      </c>
      <c r="K45" s="372">
        <f t="shared" si="3"/>
        <v>20.46915799204212</v>
      </c>
    </row>
    <row r="46" spans="1:11" x14ac:dyDescent="0.25">
      <c r="A46" s="101" t="s">
        <v>35</v>
      </c>
      <c r="B46" s="121" t="s">
        <v>10</v>
      </c>
      <c r="C46" s="122" t="s">
        <v>173</v>
      </c>
      <c r="D46" s="122" t="s">
        <v>113</v>
      </c>
      <c r="E46" s="98">
        <v>927</v>
      </c>
      <c r="F46" s="174">
        <v>10010</v>
      </c>
      <c r="G46" s="173" t="s">
        <v>36</v>
      </c>
      <c r="H46" s="313">
        <f>SUM(Лист1!G183)</f>
        <v>1244050</v>
      </c>
      <c r="I46" s="313">
        <f>SUM(Лист1!H183)</f>
        <v>1244050</v>
      </c>
      <c r="J46" s="313">
        <f>SUM(Лист1!I183)</f>
        <v>254646.56</v>
      </c>
      <c r="K46" s="372">
        <f t="shared" si="3"/>
        <v>20.46915799204212</v>
      </c>
    </row>
    <row r="47" spans="1:11" ht="24.75" x14ac:dyDescent="0.25">
      <c r="A47" s="141" t="s">
        <v>32</v>
      </c>
      <c r="B47" s="123" t="s">
        <v>10</v>
      </c>
      <c r="C47" s="124" t="s">
        <v>173</v>
      </c>
      <c r="D47" s="124" t="s">
        <v>113</v>
      </c>
      <c r="E47" s="116">
        <v>927</v>
      </c>
      <c r="F47" s="204">
        <v>10040</v>
      </c>
      <c r="G47" s="205" t="s">
        <v>8</v>
      </c>
      <c r="H47" s="153">
        <f t="shared" ref="H47:I47" si="23">SUM(H48+H50+H52)</f>
        <v>22694745.84</v>
      </c>
      <c r="I47" s="153">
        <f t="shared" si="23"/>
        <v>22694745.84</v>
      </c>
      <c r="J47" s="153">
        <f t="shared" ref="J47" si="24">SUM(J48+J50+J52)</f>
        <v>4261931.1500000004</v>
      </c>
      <c r="K47" s="372">
        <f t="shared" si="3"/>
        <v>18.779373781257558</v>
      </c>
    </row>
    <row r="48" spans="1:11" ht="33" x14ac:dyDescent="0.25">
      <c r="A48" s="111" t="s">
        <v>33</v>
      </c>
      <c r="B48" s="121" t="s">
        <v>10</v>
      </c>
      <c r="C48" s="122" t="s">
        <v>173</v>
      </c>
      <c r="D48" s="122" t="s">
        <v>113</v>
      </c>
      <c r="E48" s="98">
        <v>927</v>
      </c>
      <c r="F48" s="174">
        <v>10040</v>
      </c>
      <c r="G48" s="173" t="s">
        <v>34</v>
      </c>
      <c r="H48" s="313">
        <f t="shared" ref="H48:J48" si="25">SUM(H49)</f>
        <v>17411068</v>
      </c>
      <c r="I48" s="313">
        <f t="shared" si="25"/>
        <v>17411068</v>
      </c>
      <c r="J48" s="313">
        <f t="shared" si="25"/>
        <v>3235238.79</v>
      </c>
      <c r="K48" s="372">
        <f t="shared" si="3"/>
        <v>18.581506832320681</v>
      </c>
    </row>
    <row r="49" spans="1:11" x14ac:dyDescent="0.25">
      <c r="A49" s="101" t="s">
        <v>35</v>
      </c>
      <c r="B49" s="121" t="s">
        <v>10</v>
      </c>
      <c r="C49" s="122" t="s">
        <v>173</v>
      </c>
      <c r="D49" s="122" t="s">
        <v>113</v>
      </c>
      <c r="E49" s="98">
        <v>927</v>
      </c>
      <c r="F49" s="174">
        <v>10040</v>
      </c>
      <c r="G49" s="173" t="s">
        <v>36</v>
      </c>
      <c r="H49" s="313">
        <f>SUM(Лист1!G186)</f>
        <v>17411068</v>
      </c>
      <c r="I49" s="313">
        <f>SUM(Лист1!H186)</f>
        <v>17411068</v>
      </c>
      <c r="J49" s="313">
        <f>SUM(Лист1!I186)</f>
        <v>3235238.79</v>
      </c>
      <c r="K49" s="372">
        <f t="shared" si="3"/>
        <v>18.581506832320681</v>
      </c>
    </row>
    <row r="50" spans="1:11" x14ac:dyDescent="0.25">
      <c r="A50" s="111" t="s">
        <v>12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10040</v>
      </c>
      <c r="G50" s="173" t="s">
        <v>13</v>
      </c>
      <c r="H50" s="313">
        <f t="shared" ref="H50:J50" si="26">SUM(H51)</f>
        <v>5063677.84</v>
      </c>
      <c r="I50" s="313">
        <f t="shared" si="26"/>
        <v>5063677.84</v>
      </c>
      <c r="J50" s="313">
        <f t="shared" si="26"/>
        <v>978480.91</v>
      </c>
      <c r="K50" s="372">
        <f t="shared" si="3"/>
        <v>19.323522169411948</v>
      </c>
    </row>
    <row r="51" spans="1:11" x14ac:dyDescent="0.25">
      <c r="A51" s="177" t="s">
        <v>188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10040</v>
      </c>
      <c r="G51" s="173" t="s">
        <v>15</v>
      </c>
      <c r="H51" s="313">
        <f>SUM(Лист1!G188)</f>
        <v>5063677.84</v>
      </c>
      <c r="I51" s="313">
        <f>SUM(Лист1!H188)</f>
        <v>5063677.84</v>
      </c>
      <c r="J51" s="313">
        <f>SUM(Лист1!I188)</f>
        <v>978480.91</v>
      </c>
      <c r="K51" s="372">
        <f t="shared" si="3"/>
        <v>19.323522169411948</v>
      </c>
    </row>
    <row r="52" spans="1:11" x14ac:dyDescent="0.25">
      <c r="A52" s="111" t="s">
        <v>39</v>
      </c>
      <c r="B52" s="121" t="s">
        <v>10</v>
      </c>
      <c r="C52" s="122" t="s">
        <v>173</v>
      </c>
      <c r="D52" s="122" t="s">
        <v>113</v>
      </c>
      <c r="E52" s="98">
        <v>927</v>
      </c>
      <c r="F52" s="174">
        <v>10040</v>
      </c>
      <c r="G52" s="173" t="s">
        <v>40</v>
      </c>
      <c r="H52" s="313">
        <f t="shared" ref="H52:J52" si="27">SUM(H53)</f>
        <v>220000</v>
      </c>
      <c r="I52" s="313">
        <f t="shared" si="27"/>
        <v>220000</v>
      </c>
      <c r="J52" s="313">
        <f t="shared" si="27"/>
        <v>48211.45</v>
      </c>
      <c r="K52" s="372">
        <f t="shared" si="3"/>
        <v>21.914295454545453</v>
      </c>
    </row>
    <row r="53" spans="1:11" x14ac:dyDescent="0.25">
      <c r="A53" s="101" t="s">
        <v>168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167</v>
      </c>
      <c r="H53" s="313">
        <f>SUM(Лист1!G189)</f>
        <v>220000</v>
      </c>
      <c r="I53" s="313">
        <f>SUM(Лист1!H189)</f>
        <v>220000</v>
      </c>
      <c r="J53" s="313">
        <f>SUM(Лист1!I189)</f>
        <v>48211.45</v>
      </c>
      <c r="K53" s="372">
        <f t="shared" si="3"/>
        <v>21.914295454545453</v>
      </c>
    </row>
    <row r="54" spans="1:11" ht="29.25" x14ac:dyDescent="0.25">
      <c r="A54" s="290" t="s">
        <v>207</v>
      </c>
      <c r="B54" s="118" t="s">
        <v>10</v>
      </c>
      <c r="C54" s="125" t="s">
        <v>133</v>
      </c>
      <c r="D54" s="125"/>
      <c r="E54" s="98"/>
      <c r="F54" s="181"/>
      <c r="G54" s="180"/>
      <c r="H54" s="153">
        <f t="shared" ref="H54:J57" si="28">SUM(H55)</f>
        <v>170000</v>
      </c>
      <c r="I54" s="153">
        <f t="shared" si="28"/>
        <v>170000</v>
      </c>
      <c r="J54" s="153">
        <f t="shared" si="28"/>
        <v>0</v>
      </c>
      <c r="K54" s="372">
        <f t="shared" si="3"/>
        <v>0</v>
      </c>
    </row>
    <row r="55" spans="1:11" ht="26.25" x14ac:dyDescent="0.25">
      <c r="A55" s="189" t="s">
        <v>95</v>
      </c>
      <c r="B55" s="118" t="s">
        <v>10</v>
      </c>
      <c r="C55" s="125" t="s">
        <v>133</v>
      </c>
      <c r="D55" s="125" t="s">
        <v>42</v>
      </c>
      <c r="E55" s="98"/>
      <c r="F55" s="181"/>
      <c r="G55" s="180"/>
      <c r="H55" s="153">
        <f t="shared" si="28"/>
        <v>170000</v>
      </c>
      <c r="I55" s="153">
        <f t="shared" si="28"/>
        <v>170000</v>
      </c>
      <c r="J55" s="153">
        <f t="shared" si="28"/>
        <v>0</v>
      </c>
      <c r="K55" s="372">
        <f t="shared" si="3"/>
        <v>0</v>
      </c>
    </row>
    <row r="56" spans="1:11" ht="18" x14ac:dyDescent="0.25">
      <c r="A56" s="189" t="s">
        <v>158</v>
      </c>
      <c r="B56" s="118" t="s">
        <v>10</v>
      </c>
      <c r="C56" s="125" t="s">
        <v>133</v>
      </c>
      <c r="D56" s="125" t="s">
        <v>113</v>
      </c>
      <c r="E56" s="98"/>
      <c r="F56" s="181"/>
      <c r="G56" s="180"/>
      <c r="H56" s="153">
        <f t="shared" si="28"/>
        <v>170000</v>
      </c>
      <c r="I56" s="153">
        <f t="shared" si="28"/>
        <v>170000</v>
      </c>
      <c r="J56" s="153">
        <f t="shared" si="28"/>
        <v>0</v>
      </c>
      <c r="K56" s="372">
        <f t="shared" si="3"/>
        <v>0</v>
      </c>
    </row>
    <row r="57" spans="1:11" x14ac:dyDescent="0.25">
      <c r="A57" s="189" t="s">
        <v>293</v>
      </c>
      <c r="B57" s="124" t="s">
        <v>10</v>
      </c>
      <c r="C57" s="124" t="s">
        <v>133</v>
      </c>
      <c r="D57" s="124" t="s">
        <v>113</v>
      </c>
      <c r="E57" s="116">
        <v>927</v>
      </c>
      <c r="F57" s="201" t="s">
        <v>294</v>
      </c>
      <c r="G57" s="205" t="s">
        <v>8</v>
      </c>
      <c r="H57" s="153">
        <f t="shared" si="28"/>
        <v>170000</v>
      </c>
      <c r="I57" s="153">
        <f t="shared" si="28"/>
        <v>170000</v>
      </c>
      <c r="J57" s="153">
        <f t="shared" si="28"/>
        <v>0</v>
      </c>
      <c r="K57" s="372">
        <f t="shared" si="3"/>
        <v>0</v>
      </c>
    </row>
    <row r="58" spans="1:11" x14ac:dyDescent="0.25">
      <c r="A58" s="101" t="s">
        <v>39</v>
      </c>
      <c r="B58" s="139" t="s">
        <v>10</v>
      </c>
      <c r="C58" s="122" t="s">
        <v>133</v>
      </c>
      <c r="D58" s="122" t="s">
        <v>113</v>
      </c>
      <c r="E58" s="98">
        <v>927</v>
      </c>
      <c r="F58" s="173" t="s">
        <v>294</v>
      </c>
      <c r="G58" s="173" t="s">
        <v>40</v>
      </c>
      <c r="H58" s="313">
        <f t="shared" ref="H58:J58" si="29">SUM(H59)</f>
        <v>170000</v>
      </c>
      <c r="I58" s="313">
        <f t="shared" si="29"/>
        <v>170000</v>
      </c>
      <c r="J58" s="313">
        <f t="shared" si="29"/>
        <v>0</v>
      </c>
      <c r="K58" s="372">
        <f t="shared" si="3"/>
        <v>0</v>
      </c>
    </row>
    <row r="59" spans="1:11" ht="23.25" x14ac:dyDescent="0.25">
      <c r="A59" s="101" t="s">
        <v>96</v>
      </c>
      <c r="B59" s="139" t="s">
        <v>10</v>
      </c>
      <c r="C59" s="122" t="s">
        <v>133</v>
      </c>
      <c r="D59" s="122" t="s">
        <v>113</v>
      </c>
      <c r="E59" s="98">
        <v>927</v>
      </c>
      <c r="F59" s="173" t="s">
        <v>294</v>
      </c>
      <c r="G59" s="173" t="s">
        <v>97</v>
      </c>
      <c r="H59" s="313">
        <f>SUM(Лист1!G237)</f>
        <v>170000</v>
      </c>
      <c r="I59" s="313">
        <f>SUM(Лист1!H237)</f>
        <v>170000</v>
      </c>
      <c r="J59" s="313">
        <f>SUM(Лист1!I237)</f>
        <v>0</v>
      </c>
      <c r="K59" s="372">
        <f t="shared" si="3"/>
        <v>0</v>
      </c>
    </row>
    <row r="60" spans="1:11" ht="18" x14ac:dyDescent="0.25">
      <c r="A60" s="147" t="s">
        <v>128</v>
      </c>
      <c r="B60" s="118" t="s">
        <v>10</v>
      </c>
      <c r="C60" s="125" t="s">
        <v>175</v>
      </c>
      <c r="D60" s="125"/>
      <c r="E60" s="106"/>
      <c r="F60" s="150"/>
      <c r="G60" s="150"/>
      <c r="H60" s="153">
        <f t="shared" ref="H60:J60" si="30">SUM(H61)</f>
        <v>95662378.929999992</v>
      </c>
      <c r="I60" s="153">
        <f t="shared" si="30"/>
        <v>95662378.929999992</v>
      </c>
      <c r="J60" s="153">
        <f t="shared" si="30"/>
        <v>10820646.140000001</v>
      </c>
      <c r="K60" s="372">
        <f t="shared" si="3"/>
        <v>11.311286904037692</v>
      </c>
    </row>
    <row r="61" spans="1:11" ht="18" x14ac:dyDescent="0.25">
      <c r="A61" s="184" t="s">
        <v>128</v>
      </c>
      <c r="B61" s="118" t="s">
        <v>10</v>
      </c>
      <c r="C61" s="125" t="s">
        <v>175</v>
      </c>
      <c r="D61" s="125" t="s">
        <v>99</v>
      </c>
      <c r="E61" s="106"/>
      <c r="F61" s="150"/>
      <c r="G61" s="150"/>
      <c r="H61" s="153">
        <f>SUM(H68+H78+H81+H103+H87+H100+H97+H178+H75+H106+H121+H65+H171+H94+H62+H124+H127+H140+H143+H148+H165+H113+H187+H118+H153+H156+H168+H159+H162)</f>
        <v>95662378.929999992</v>
      </c>
      <c r="I61" s="153">
        <f t="shared" ref="I61:J61" si="31">SUM(I68+I78+I81+I103+I87+I100+I97+I178+I75+I106+I121+I65+I171+I94+I62+I124+I127+I140+I143+I148+I165+I113+I187+I118+I153+I156+I168+I159+I162)</f>
        <v>95662378.929999992</v>
      </c>
      <c r="J61" s="153">
        <f t="shared" si="31"/>
        <v>10820646.140000001</v>
      </c>
      <c r="K61" s="372">
        <f t="shared" si="3"/>
        <v>11.311286904037692</v>
      </c>
    </row>
    <row r="62" spans="1:11" x14ac:dyDescent="0.25">
      <c r="A62" s="189" t="s">
        <v>80</v>
      </c>
      <c r="B62" s="123" t="s">
        <v>10</v>
      </c>
      <c r="C62" s="124" t="s">
        <v>173</v>
      </c>
      <c r="D62" s="124" t="s">
        <v>99</v>
      </c>
      <c r="E62" s="116">
        <v>927</v>
      </c>
      <c r="F62" s="204">
        <v>80060</v>
      </c>
      <c r="G62" s="201" t="s">
        <v>8</v>
      </c>
      <c r="H62" s="283">
        <f t="shared" ref="H62:J63" si="32">SUM(H63)</f>
        <v>6880.3</v>
      </c>
      <c r="I62" s="283">
        <f t="shared" si="32"/>
        <v>6880.3</v>
      </c>
      <c r="J62" s="283">
        <f t="shared" si="32"/>
        <v>0</v>
      </c>
      <c r="K62" s="372">
        <f t="shared" si="3"/>
        <v>0</v>
      </c>
    </row>
    <row r="63" spans="1:11" x14ac:dyDescent="0.25">
      <c r="A63" s="177" t="s">
        <v>39</v>
      </c>
      <c r="B63" s="121" t="s">
        <v>10</v>
      </c>
      <c r="C63" s="122" t="s">
        <v>173</v>
      </c>
      <c r="D63" s="122" t="s">
        <v>99</v>
      </c>
      <c r="E63" s="98">
        <v>927</v>
      </c>
      <c r="F63" s="174">
        <v>80060</v>
      </c>
      <c r="G63" s="173" t="s">
        <v>40</v>
      </c>
      <c r="H63" s="313">
        <f t="shared" si="32"/>
        <v>6880.3</v>
      </c>
      <c r="I63" s="313">
        <f t="shared" si="32"/>
        <v>6880.3</v>
      </c>
      <c r="J63" s="313">
        <f t="shared" si="32"/>
        <v>0</v>
      </c>
      <c r="K63" s="372">
        <f t="shared" si="3"/>
        <v>0</v>
      </c>
    </row>
    <row r="64" spans="1:11" x14ac:dyDescent="0.25">
      <c r="A64" s="298" t="s">
        <v>230</v>
      </c>
      <c r="B64" s="121" t="s">
        <v>10</v>
      </c>
      <c r="C64" s="122" t="s">
        <v>173</v>
      </c>
      <c r="D64" s="122" t="s">
        <v>99</v>
      </c>
      <c r="E64" s="98">
        <v>927</v>
      </c>
      <c r="F64" s="174">
        <v>80060</v>
      </c>
      <c r="G64" s="173" t="s">
        <v>229</v>
      </c>
      <c r="H64" s="313">
        <f>SUM(Лист1!G198)</f>
        <v>6880.3</v>
      </c>
      <c r="I64" s="313">
        <f>SUM(Лист1!H198)</f>
        <v>6880.3</v>
      </c>
      <c r="J64" s="313">
        <f>SUM(Лист1!I198)</f>
        <v>0</v>
      </c>
      <c r="K64" s="372">
        <f t="shared" si="3"/>
        <v>0</v>
      </c>
    </row>
    <row r="65" spans="1:11" ht="51.75" x14ac:dyDescent="0.25">
      <c r="A65" s="189" t="s">
        <v>317</v>
      </c>
      <c r="B65" s="123" t="s">
        <v>10</v>
      </c>
      <c r="C65" s="124" t="s">
        <v>173</v>
      </c>
      <c r="D65" s="124" t="s">
        <v>99</v>
      </c>
      <c r="E65" s="116">
        <v>927</v>
      </c>
      <c r="F65" s="204">
        <v>51200</v>
      </c>
      <c r="G65" s="203" t="s">
        <v>8</v>
      </c>
      <c r="H65" s="153">
        <f t="shared" ref="H65:J66" si="33">SUM(H66)</f>
        <v>113551</v>
      </c>
      <c r="I65" s="153">
        <f t="shared" si="33"/>
        <v>113551</v>
      </c>
      <c r="J65" s="153">
        <f t="shared" si="33"/>
        <v>0</v>
      </c>
      <c r="K65" s="372">
        <f t="shared" si="3"/>
        <v>0</v>
      </c>
    </row>
    <row r="66" spans="1:11" x14ac:dyDescent="0.25">
      <c r="A66" s="186" t="s">
        <v>12</v>
      </c>
      <c r="B66" s="121" t="s">
        <v>10</v>
      </c>
      <c r="C66" s="122" t="s">
        <v>173</v>
      </c>
      <c r="D66" s="122" t="s">
        <v>99</v>
      </c>
      <c r="E66" s="98">
        <v>927</v>
      </c>
      <c r="F66" s="174">
        <v>51200</v>
      </c>
      <c r="G66" s="175" t="s">
        <v>13</v>
      </c>
      <c r="H66" s="313">
        <f t="shared" si="33"/>
        <v>113551</v>
      </c>
      <c r="I66" s="313">
        <f t="shared" si="33"/>
        <v>113551</v>
      </c>
      <c r="J66" s="313">
        <f t="shared" si="33"/>
        <v>0</v>
      </c>
      <c r="K66" s="372">
        <f t="shared" si="3"/>
        <v>0</v>
      </c>
    </row>
    <row r="67" spans="1:11" ht="22.5" x14ac:dyDescent="0.25">
      <c r="A67" s="298" t="s">
        <v>182</v>
      </c>
      <c r="B67" s="121" t="s">
        <v>10</v>
      </c>
      <c r="C67" s="122" t="s">
        <v>173</v>
      </c>
      <c r="D67" s="122" t="s">
        <v>99</v>
      </c>
      <c r="E67" s="98">
        <v>927</v>
      </c>
      <c r="F67" s="174">
        <v>51200</v>
      </c>
      <c r="G67" s="175" t="s">
        <v>15</v>
      </c>
      <c r="H67" s="313">
        <f>SUM(Лист1!G194)</f>
        <v>113551</v>
      </c>
      <c r="I67" s="313">
        <f>SUM(Лист1!H194)</f>
        <v>113551</v>
      </c>
      <c r="J67" s="313">
        <f>SUM(Лист1!I194)</f>
        <v>0</v>
      </c>
      <c r="K67" s="372">
        <f t="shared" si="3"/>
        <v>0</v>
      </c>
    </row>
    <row r="68" spans="1:11" x14ac:dyDescent="0.25">
      <c r="A68" s="189" t="s">
        <v>291</v>
      </c>
      <c r="B68" s="123" t="s">
        <v>10</v>
      </c>
      <c r="C68" s="124" t="s">
        <v>175</v>
      </c>
      <c r="D68" s="124" t="s">
        <v>99</v>
      </c>
      <c r="E68" s="116">
        <v>927</v>
      </c>
      <c r="F68" s="204">
        <v>80700</v>
      </c>
      <c r="G68" s="205" t="s">
        <v>8</v>
      </c>
      <c r="H68" s="153">
        <f t="shared" ref="H68:I68" si="34">SUM(H69+H71+H73)</f>
        <v>1965079</v>
      </c>
      <c r="I68" s="153">
        <f t="shared" si="34"/>
        <v>1965079</v>
      </c>
      <c r="J68" s="153">
        <f t="shared" ref="J68" si="35">SUM(J69+J71+J73)</f>
        <v>509124.42</v>
      </c>
      <c r="K68" s="372">
        <f t="shared" si="3"/>
        <v>25.90859807671854</v>
      </c>
    </row>
    <row r="69" spans="1:11" ht="33" x14ac:dyDescent="0.25">
      <c r="A69" s="111" t="s">
        <v>33</v>
      </c>
      <c r="B69" s="121" t="s">
        <v>10</v>
      </c>
      <c r="C69" s="122" t="s">
        <v>175</v>
      </c>
      <c r="D69" s="122" t="s">
        <v>99</v>
      </c>
      <c r="E69" s="98">
        <v>927</v>
      </c>
      <c r="F69" s="174">
        <v>80700</v>
      </c>
      <c r="G69" s="173" t="s">
        <v>34</v>
      </c>
      <c r="H69" s="313">
        <f t="shared" ref="H69:J69" si="36">SUM(H70)</f>
        <v>1663842</v>
      </c>
      <c r="I69" s="313">
        <f t="shared" si="36"/>
        <v>1663842</v>
      </c>
      <c r="J69" s="313">
        <f t="shared" si="36"/>
        <v>473845.44</v>
      </c>
      <c r="K69" s="372">
        <f t="shared" si="3"/>
        <v>28.478992596652809</v>
      </c>
    </row>
    <row r="70" spans="1:11" x14ac:dyDescent="0.25">
      <c r="A70" s="101" t="s">
        <v>37</v>
      </c>
      <c r="B70" s="121" t="s">
        <v>10</v>
      </c>
      <c r="C70" s="122" t="s">
        <v>175</v>
      </c>
      <c r="D70" s="122" t="s">
        <v>99</v>
      </c>
      <c r="E70" s="98">
        <v>927</v>
      </c>
      <c r="F70" s="174">
        <v>80700</v>
      </c>
      <c r="G70" s="173" t="s">
        <v>38</v>
      </c>
      <c r="H70" s="313">
        <f>SUM(Лист1!G228)</f>
        <v>1663842</v>
      </c>
      <c r="I70" s="313">
        <f>SUM(Лист1!H228)</f>
        <v>1663842</v>
      </c>
      <c r="J70" s="313">
        <f>SUM(Лист1!I228)</f>
        <v>473845.44</v>
      </c>
      <c r="K70" s="372">
        <f t="shared" si="3"/>
        <v>28.478992596652809</v>
      </c>
    </row>
    <row r="71" spans="1:11" x14ac:dyDescent="0.25">
      <c r="A71" s="111" t="s">
        <v>12</v>
      </c>
      <c r="B71" s="121" t="s">
        <v>10</v>
      </c>
      <c r="C71" s="122" t="s">
        <v>175</v>
      </c>
      <c r="D71" s="122" t="s">
        <v>99</v>
      </c>
      <c r="E71" s="98">
        <v>927</v>
      </c>
      <c r="F71" s="174">
        <v>80700</v>
      </c>
      <c r="G71" s="173" t="s">
        <v>13</v>
      </c>
      <c r="H71" s="313">
        <f t="shared" ref="H71:J71" si="37">SUM(H72)</f>
        <v>279169</v>
      </c>
      <c r="I71" s="313">
        <f t="shared" si="37"/>
        <v>279169</v>
      </c>
      <c r="J71" s="313">
        <f t="shared" si="37"/>
        <v>27237.01</v>
      </c>
      <c r="K71" s="372">
        <f t="shared" si="3"/>
        <v>9.7564593489964846</v>
      </c>
    </row>
    <row r="72" spans="1:11" x14ac:dyDescent="0.25">
      <c r="A72" s="177" t="s">
        <v>188</v>
      </c>
      <c r="B72" s="121" t="s">
        <v>10</v>
      </c>
      <c r="C72" s="122" t="s">
        <v>175</v>
      </c>
      <c r="D72" s="122" t="s">
        <v>99</v>
      </c>
      <c r="E72" s="98">
        <v>927</v>
      </c>
      <c r="F72" s="174">
        <v>80700</v>
      </c>
      <c r="G72" s="173" t="s">
        <v>15</v>
      </c>
      <c r="H72" s="313">
        <f>SUM(Лист1!G230)</f>
        <v>279169</v>
      </c>
      <c r="I72" s="313">
        <f>SUM(Лист1!H230)</f>
        <v>279169</v>
      </c>
      <c r="J72" s="313">
        <f>SUM(Лист1!I230)</f>
        <v>27237.01</v>
      </c>
      <c r="K72" s="372">
        <f t="shared" si="3"/>
        <v>9.7564593489964846</v>
      </c>
    </row>
    <row r="73" spans="1:11" x14ac:dyDescent="0.25">
      <c r="A73" s="111" t="s">
        <v>39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80700</v>
      </c>
      <c r="G73" s="173" t="s">
        <v>40</v>
      </c>
      <c r="H73" s="313">
        <f t="shared" ref="H73:J73" si="38">SUM(H74)</f>
        <v>22068</v>
      </c>
      <c r="I73" s="313">
        <f t="shared" si="38"/>
        <v>22068</v>
      </c>
      <c r="J73" s="313">
        <f t="shared" si="38"/>
        <v>8041.97</v>
      </c>
      <c r="K73" s="372">
        <f t="shared" si="3"/>
        <v>36.441770889976439</v>
      </c>
    </row>
    <row r="74" spans="1:11" x14ac:dyDescent="0.25">
      <c r="A74" s="177" t="s">
        <v>168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80700</v>
      </c>
      <c r="G74" s="173" t="s">
        <v>167</v>
      </c>
      <c r="H74" s="313">
        <f>SUM(Лист1!G232)</f>
        <v>22068</v>
      </c>
      <c r="I74" s="313">
        <f>SUM(Лист1!H232)</f>
        <v>22068</v>
      </c>
      <c r="J74" s="313">
        <f>SUM(Лист1!I232)</f>
        <v>8041.97</v>
      </c>
      <c r="K74" s="372">
        <f t="shared" si="3"/>
        <v>36.441770889976439</v>
      </c>
    </row>
    <row r="75" spans="1:11" ht="26.25" x14ac:dyDescent="0.25">
      <c r="A75" s="184" t="s">
        <v>360</v>
      </c>
      <c r="B75" s="123" t="s">
        <v>10</v>
      </c>
      <c r="C75" s="124" t="s">
        <v>175</v>
      </c>
      <c r="D75" s="124" t="s">
        <v>99</v>
      </c>
      <c r="E75" s="116">
        <v>927</v>
      </c>
      <c r="F75" s="204">
        <v>80900</v>
      </c>
      <c r="G75" s="203" t="s">
        <v>8</v>
      </c>
      <c r="H75" s="153">
        <f t="shared" ref="H75:J76" si="39">SUM(H76)</f>
        <v>400000</v>
      </c>
      <c r="I75" s="153">
        <f t="shared" si="39"/>
        <v>400000</v>
      </c>
      <c r="J75" s="153">
        <f t="shared" si="39"/>
        <v>0</v>
      </c>
      <c r="K75" s="372">
        <f t="shared" si="3"/>
        <v>0</v>
      </c>
    </row>
    <row r="76" spans="1:11" x14ac:dyDescent="0.25">
      <c r="A76" s="177" t="s">
        <v>12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80900</v>
      </c>
      <c r="G76" s="175" t="s">
        <v>13</v>
      </c>
      <c r="H76" s="313">
        <f t="shared" si="39"/>
        <v>400000</v>
      </c>
      <c r="I76" s="313">
        <f t="shared" si="39"/>
        <v>400000</v>
      </c>
      <c r="J76" s="313">
        <f t="shared" si="39"/>
        <v>0</v>
      </c>
      <c r="K76" s="372">
        <f t="shared" si="3"/>
        <v>0</v>
      </c>
    </row>
    <row r="77" spans="1:11" ht="22.5" x14ac:dyDescent="0.25">
      <c r="A77" s="298" t="s">
        <v>182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80900</v>
      </c>
      <c r="G77" s="175" t="s">
        <v>15</v>
      </c>
      <c r="H77" s="313">
        <f>SUM(Лист1!G254)</f>
        <v>400000</v>
      </c>
      <c r="I77" s="313">
        <f>SUM(Лист1!H254)</f>
        <v>400000</v>
      </c>
      <c r="J77" s="313">
        <f>SUM(Лист1!I254)</f>
        <v>0</v>
      </c>
      <c r="K77" s="372">
        <f t="shared" si="3"/>
        <v>0</v>
      </c>
    </row>
    <row r="78" spans="1:11" ht="72.75" x14ac:dyDescent="0.25">
      <c r="A78" s="213" t="s">
        <v>295</v>
      </c>
      <c r="B78" s="123" t="s">
        <v>10</v>
      </c>
      <c r="C78" s="124" t="s">
        <v>175</v>
      </c>
      <c r="D78" s="124" t="s">
        <v>99</v>
      </c>
      <c r="E78" s="117">
        <v>927</v>
      </c>
      <c r="F78" s="202">
        <v>83350</v>
      </c>
      <c r="G78" s="203" t="s">
        <v>8</v>
      </c>
      <c r="H78" s="153">
        <f t="shared" ref="H78:J79" si="40">SUM(H79)</f>
        <v>72160.98</v>
      </c>
      <c r="I78" s="153">
        <f t="shared" si="40"/>
        <v>72160.98</v>
      </c>
      <c r="J78" s="153">
        <f t="shared" si="40"/>
        <v>0</v>
      </c>
      <c r="K78" s="372">
        <f t="shared" si="3"/>
        <v>0</v>
      </c>
    </row>
    <row r="79" spans="1:11" x14ac:dyDescent="0.25">
      <c r="A79" s="101" t="s">
        <v>12</v>
      </c>
      <c r="B79" s="121" t="s">
        <v>10</v>
      </c>
      <c r="C79" s="122" t="s">
        <v>175</v>
      </c>
      <c r="D79" s="122" t="s">
        <v>99</v>
      </c>
      <c r="E79" s="104">
        <v>927</v>
      </c>
      <c r="F79" s="174">
        <v>83350</v>
      </c>
      <c r="G79" s="175" t="s">
        <v>13</v>
      </c>
      <c r="H79" s="313">
        <f t="shared" si="40"/>
        <v>72160.98</v>
      </c>
      <c r="I79" s="313">
        <f t="shared" si="40"/>
        <v>72160.98</v>
      </c>
      <c r="J79" s="313">
        <f t="shared" si="40"/>
        <v>0</v>
      </c>
      <c r="K79" s="372">
        <f t="shared" si="3"/>
        <v>0</v>
      </c>
    </row>
    <row r="80" spans="1:11" x14ac:dyDescent="0.25">
      <c r="A80" s="177" t="s">
        <v>188</v>
      </c>
      <c r="B80" s="121" t="s">
        <v>10</v>
      </c>
      <c r="C80" s="122" t="s">
        <v>175</v>
      </c>
      <c r="D80" s="122" t="s">
        <v>99</v>
      </c>
      <c r="E80" s="104">
        <v>927</v>
      </c>
      <c r="F80" s="174">
        <v>83350</v>
      </c>
      <c r="G80" s="175" t="s">
        <v>15</v>
      </c>
      <c r="H80" s="313">
        <f>SUM(Лист1!G240)</f>
        <v>72160.98</v>
      </c>
      <c r="I80" s="313">
        <f>SUM(Лист1!H240)</f>
        <v>72160.98</v>
      </c>
      <c r="J80" s="313">
        <f>SUM(Лист1!I240)</f>
        <v>0</v>
      </c>
      <c r="K80" s="372">
        <f t="shared" ref="K80:K140" si="41">J80/I80*100</f>
        <v>0</v>
      </c>
    </row>
    <row r="81" spans="1:11" x14ac:dyDescent="0.25">
      <c r="A81" s="188" t="s">
        <v>310</v>
      </c>
      <c r="B81" s="123" t="s">
        <v>10</v>
      </c>
      <c r="C81" s="124" t="s">
        <v>175</v>
      </c>
      <c r="D81" s="124" t="s">
        <v>99</v>
      </c>
      <c r="E81" s="117">
        <v>927</v>
      </c>
      <c r="F81" s="202">
        <v>82300</v>
      </c>
      <c r="G81" s="203" t="s">
        <v>8</v>
      </c>
      <c r="H81" s="153">
        <f t="shared" ref="H81:I81" si="42">SUM(H82+H85)</f>
        <v>50000</v>
      </c>
      <c r="I81" s="153">
        <f t="shared" si="42"/>
        <v>50000</v>
      </c>
      <c r="J81" s="153">
        <f t="shared" ref="J81" si="43">SUM(J82+J85)</f>
        <v>5000</v>
      </c>
      <c r="K81" s="372">
        <f t="shared" si="41"/>
        <v>10</v>
      </c>
    </row>
    <row r="82" spans="1:11" ht="33" x14ac:dyDescent="0.25">
      <c r="A82" s="111" t="s">
        <v>33</v>
      </c>
      <c r="B82" s="121" t="s">
        <v>10</v>
      </c>
      <c r="C82" s="122" t="s">
        <v>175</v>
      </c>
      <c r="D82" s="122" t="s">
        <v>99</v>
      </c>
      <c r="E82" s="104">
        <v>927</v>
      </c>
      <c r="F82" s="174">
        <v>82300</v>
      </c>
      <c r="G82" s="175" t="s">
        <v>34</v>
      </c>
      <c r="H82" s="313">
        <f t="shared" ref="H82:J82" si="44">SUM(H83)</f>
        <v>30000</v>
      </c>
      <c r="I82" s="313">
        <f t="shared" si="44"/>
        <v>30000</v>
      </c>
      <c r="J82" s="313">
        <f t="shared" si="44"/>
        <v>5000</v>
      </c>
      <c r="K82" s="372">
        <f t="shared" si="41"/>
        <v>16.666666666666664</v>
      </c>
    </row>
    <row r="83" spans="1:11" ht="14.25" customHeight="1" x14ac:dyDescent="0.25">
      <c r="A83" s="177" t="s">
        <v>37</v>
      </c>
      <c r="B83" s="121" t="s">
        <v>10</v>
      </c>
      <c r="C83" s="122" t="s">
        <v>175</v>
      </c>
      <c r="D83" s="122" t="s">
        <v>99</v>
      </c>
      <c r="E83" s="104">
        <v>927</v>
      </c>
      <c r="F83" s="174">
        <v>82300</v>
      </c>
      <c r="G83" s="175" t="s">
        <v>38</v>
      </c>
      <c r="H83" s="313">
        <f>SUM(Лист1!G358)</f>
        <v>30000</v>
      </c>
      <c r="I83" s="313">
        <f>SUM(Лист1!H358)</f>
        <v>30000</v>
      </c>
      <c r="J83" s="313">
        <f>SUM(Лист1!I358)</f>
        <v>5000</v>
      </c>
      <c r="K83" s="372">
        <f t="shared" si="41"/>
        <v>16.666666666666664</v>
      </c>
    </row>
    <row r="84" spans="1:11" hidden="1" x14ac:dyDescent="0.25">
      <c r="A84" s="177" t="s">
        <v>35</v>
      </c>
      <c r="B84" s="121" t="s">
        <v>10</v>
      </c>
      <c r="C84" s="122" t="s">
        <v>175</v>
      </c>
      <c r="D84" s="122" t="s">
        <v>99</v>
      </c>
      <c r="E84" s="104">
        <v>927</v>
      </c>
      <c r="F84" s="174">
        <v>82300</v>
      </c>
      <c r="G84" s="175" t="s">
        <v>36</v>
      </c>
      <c r="H84" s="313"/>
      <c r="I84" s="313"/>
      <c r="J84" s="313"/>
      <c r="K84" s="372"/>
    </row>
    <row r="85" spans="1:11" hidden="1" x14ac:dyDescent="0.25">
      <c r="A85" s="111" t="s">
        <v>12</v>
      </c>
      <c r="B85" s="121" t="s">
        <v>10</v>
      </c>
      <c r="C85" s="122" t="s">
        <v>175</v>
      </c>
      <c r="D85" s="122" t="s">
        <v>99</v>
      </c>
      <c r="E85" s="104">
        <v>927</v>
      </c>
      <c r="F85" s="174">
        <v>82300</v>
      </c>
      <c r="G85" s="175" t="s">
        <v>13</v>
      </c>
      <c r="H85" s="313">
        <f t="shared" ref="H85:J85" si="45">SUM(H86)</f>
        <v>20000</v>
      </c>
      <c r="I85" s="313">
        <f t="shared" si="45"/>
        <v>20000</v>
      </c>
      <c r="J85" s="313">
        <f t="shared" si="45"/>
        <v>0</v>
      </c>
      <c r="K85" s="372">
        <f t="shared" si="41"/>
        <v>0</v>
      </c>
    </row>
    <row r="86" spans="1:11" hidden="1" x14ac:dyDescent="0.25">
      <c r="A86" s="177" t="s">
        <v>188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82300</v>
      </c>
      <c r="G86" s="175" t="s">
        <v>15</v>
      </c>
      <c r="H86" s="313">
        <f>SUM(Лист1!G360)</f>
        <v>20000</v>
      </c>
      <c r="I86" s="313">
        <f>SUM(Лист1!H360)</f>
        <v>20000</v>
      </c>
      <c r="J86" s="313">
        <f>SUM(Лист1!I360)</f>
        <v>0</v>
      </c>
      <c r="K86" s="372">
        <f t="shared" si="41"/>
        <v>0</v>
      </c>
    </row>
    <row r="87" spans="1:11" x14ac:dyDescent="0.25">
      <c r="A87" s="189" t="s">
        <v>306</v>
      </c>
      <c r="B87" s="123" t="s">
        <v>10</v>
      </c>
      <c r="C87" s="124" t="s">
        <v>175</v>
      </c>
      <c r="D87" s="124" t="s">
        <v>99</v>
      </c>
      <c r="E87" s="117">
        <v>927</v>
      </c>
      <c r="F87" s="202">
        <v>82360</v>
      </c>
      <c r="G87" s="203" t="s">
        <v>8</v>
      </c>
      <c r="H87" s="153">
        <f t="shared" ref="H87:I87" si="46">SUM(H92+H90+H88)</f>
        <v>80000</v>
      </c>
      <c r="I87" s="153">
        <f t="shared" si="46"/>
        <v>80000</v>
      </c>
      <c r="J87" s="153">
        <f t="shared" ref="J87" si="47">SUM(J92+J90+J88)</f>
        <v>11110</v>
      </c>
      <c r="K87" s="372">
        <f t="shared" si="41"/>
        <v>13.887499999999999</v>
      </c>
    </row>
    <row r="88" spans="1:11" ht="34.5" x14ac:dyDescent="0.25">
      <c r="A88" s="177" t="s">
        <v>33</v>
      </c>
      <c r="B88" s="121" t="s">
        <v>10</v>
      </c>
      <c r="C88" s="122" t="s">
        <v>175</v>
      </c>
      <c r="D88" s="122" t="s">
        <v>99</v>
      </c>
      <c r="E88" s="104">
        <v>927</v>
      </c>
      <c r="F88" s="174">
        <v>82360</v>
      </c>
      <c r="G88" s="175" t="s">
        <v>34</v>
      </c>
      <c r="H88" s="313">
        <f>SUM(Лист1!G312)</f>
        <v>3000</v>
      </c>
      <c r="I88" s="313">
        <f>SUM(Лист1!H312)</f>
        <v>3000</v>
      </c>
      <c r="J88" s="313">
        <f>SUM(Лист1!I312)</f>
        <v>0</v>
      </c>
      <c r="K88" s="372">
        <f t="shared" si="41"/>
        <v>0</v>
      </c>
    </row>
    <row r="89" spans="1:11" x14ac:dyDescent="0.25">
      <c r="A89" s="177" t="s">
        <v>37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82360</v>
      </c>
      <c r="G89" s="175" t="s">
        <v>38</v>
      </c>
      <c r="H89" s="313">
        <f>SUM(Лист1!G313)</f>
        <v>3000</v>
      </c>
      <c r="I89" s="313">
        <f>SUM(Лист1!H313)</f>
        <v>3000</v>
      </c>
      <c r="J89" s="313">
        <f>SUM(Лист1!I313)</f>
        <v>0</v>
      </c>
      <c r="K89" s="372">
        <f t="shared" si="41"/>
        <v>0</v>
      </c>
    </row>
    <row r="90" spans="1:11" x14ac:dyDescent="0.25">
      <c r="A90" s="177" t="s">
        <v>12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82360</v>
      </c>
      <c r="G90" s="175" t="s">
        <v>13</v>
      </c>
      <c r="H90" s="313">
        <f t="shared" ref="H90:J90" si="48">SUM(H91:H91)</f>
        <v>68000</v>
      </c>
      <c r="I90" s="313">
        <f t="shared" si="48"/>
        <v>68000</v>
      </c>
      <c r="J90" s="313">
        <f t="shared" si="48"/>
        <v>10110</v>
      </c>
      <c r="K90" s="372">
        <f t="shared" si="41"/>
        <v>14.867647058823529</v>
      </c>
    </row>
    <row r="91" spans="1:11" x14ac:dyDescent="0.25">
      <c r="A91" s="177" t="s">
        <v>188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82360</v>
      </c>
      <c r="G91" s="175" t="s">
        <v>15</v>
      </c>
      <c r="H91" s="313">
        <f>SUM(Лист1!G315)</f>
        <v>68000</v>
      </c>
      <c r="I91" s="313">
        <f>SUM(Лист1!H315)</f>
        <v>68000</v>
      </c>
      <c r="J91" s="313">
        <f>SUM(Лист1!I315)</f>
        <v>10110</v>
      </c>
      <c r="K91" s="372">
        <f t="shared" si="41"/>
        <v>14.867647058823529</v>
      </c>
    </row>
    <row r="92" spans="1:11" x14ac:dyDescent="0.25">
      <c r="A92" s="101" t="s">
        <v>104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82360</v>
      </c>
      <c r="G92" s="175" t="s">
        <v>90</v>
      </c>
      <c r="H92" s="313">
        <f t="shared" ref="H92:J92" si="49">SUM(H93:H93)</f>
        <v>9000</v>
      </c>
      <c r="I92" s="313">
        <f t="shared" si="49"/>
        <v>9000</v>
      </c>
      <c r="J92" s="313">
        <f t="shared" si="49"/>
        <v>1000</v>
      </c>
      <c r="K92" s="372">
        <f t="shared" si="41"/>
        <v>11.111111111111111</v>
      </c>
    </row>
    <row r="93" spans="1:11" x14ac:dyDescent="0.25">
      <c r="A93" s="183" t="s">
        <v>91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82360</v>
      </c>
      <c r="G93" s="175" t="s">
        <v>92</v>
      </c>
      <c r="H93" s="313">
        <f>SUM(Лист1!G317)</f>
        <v>9000</v>
      </c>
      <c r="I93" s="313">
        <f>SUM(Лист1!H317)</f>
        <v>9000</v>
      </c>
      <c r="J93" s="313">
        <f>SUM(Лист1!I317)</f>
        <v>1000</v>
      </c>
      <c r="K93" s="372">
        <f t="shared" si="41"/>
        <v>11.111111111111111</v>
      </c>
    </row>
    <row r="94" spans="1:11" x14ac:dyDescent="0.25">
      <c r="A94" s="185" t="s">
        <v>346</v>
      </c>
      <c r="B94" s="123" t="s">
        <v>10</v>
      </c>
      <c r="C94" s="124" t="s">
        <v>175</v>
      </c>
      <c r="D94" s="124" t="s">
        <v>99</v>
      </c>
      <c r="E94" s="116">
        <v>927</v>
      </c>
      <c r="F94" s="204">
        <v>83290</v>
      </c>
      <c r="G94" s="205" t="s">
        <v>8</v>
      </c>
      <c r="H94" s="153">
        <f t="shared" ref="H94:J94" si="50">SUM(H95)</f>
        <v>600000</v>
      </c>
      <c r="I94" s="153">
        <f t="shared" si="50"/>
        <v>600000</v>
      </c>
      <c r="J94" s="153">
        <f t="shared" si="50"/>
        <v>0</v>
      </c>
      <c r="K94" s="372">
        <f t="shared" si="41"/>
        <v>0</v>
      </c>
    </row>
    <row r="95" spans="1:11" x14ac:dyDescent="0.25">
      <c r="A95" s="186" t="s">
        <v>12</v>
      </c>
      <c r="B95" s="121" t="s">
        <v>10</v>
      </c>
      <c r="C95" s="122" t="s">
        <v>175</v>
      </c>
      <c r="D95" s="122" t="s">
        <v>99</v>
      </c>
      <c r="E95" s="98">
        <v>927</v>
      </c>
      <c r="F95" s="174">
        <v>83290</v>
      </c>
      <c r="G95" s="173" t="s">
        <v>13</v>
      </c>
      <c r="H95" s="313">
        <f t="shared" ref="H95:J95" si="51">SUM(H96)</f>
        <v>600000</v>
      </c>
      <c r="I95" s="313">
        <f t="shared" si="51"/>
        <v>600000</v>
      </c>
      <c r="J95" s="313">
        <f t="shared" si="51"/>
        <v>0</v>
      </c>
      <c r="K95" s="372">
        <f t="shared" si="41"/>
        <v>0</v>
      </c>
    </row>
    <row r="96" spans="1:11" x14ac:dyDescent="0.25">
      <c r="A96" s="177" t="s">
        <v>188</v>
      </c>
      <c r="B96" s="121" t="s">
        <v>10</v>
      </c>
      <c r="C96" s="122" t="s">
        <v>175</v>
      </c>
      <c r="D96" s="122" t="s">
        <v>99</v>
      </c>
      <c r="E96" s="98">
        <v>927</v>
      </c>
      <c r="F96" s="174">
        <v>83290</v>
      </c>
      <c r="G96" s="173" t="s">
        <v>15</v>
      </c>
      <c r="H96" s="313">
        <f>SUM(Лист1!G280)</f>
        <v>600000</v>
      </c>
      <c r="I96" s="313">
        <f>SUM(Лист1!H280)</f>
        <v>600000</v>
      </c>
      <c r="J96" s="313">
        <f>SUM(Лист1!I280)</f>
        <v>0</v>
      </c>
      <c r="K96" s="372">
        <f t="shared" si="41"/>
        <v>0</v>
      </c>
    </row>
    <row r="97" spans="1:11" ht="51.75" x14ac:dyDescent="0.25">
      <c r="A97" s="185" t="s">
        <v>304</v>
      </c>
      <c r="B97" s="123" t="s">
        <v>10</v>
      </c>
      <c r="C97" s="124" t="s">
        <v>175</v>
      </c>
      <c r="D97" s="124" t="s">
        <v>99</v>
      </c>
      <c r="E97" s="116">
        <v>927</v>
      </c>
      <c r="F97" s="204">
        <v>81830</v>
      </c>
      <c r="G97" s="205" t="s">
        <v>8</v>
      </c>
      <c r="H97" s="153">
        <f t="shared" ref="H97:J97" si="52">SUM(H98)</f>
        <v>52585</v>
      </c>
      <c r="I97" s="153">
        <f t="shared" si="52"/>
        <v>52585</v>
      </c>
      <c r="J97" s="153">
        <f t="shared" si="52"/>
        <v>0</v>
      </c>
      <c r="K97" s="372">
        <f t="shared" si="41"/>
        <v>0</v>
      </c>
    </row>
    <row r="98" spans="1:11" x14ac:dyDescent="0.25">
      <c r="A98" s="101" t="s">
        <v>12</v>
      </c>
      <c r="B98" s="121" t="s">
        <v>10</v>
      </c>
      <c r="C98" s="122" t="s">
        <v>175</v>
      </c>
      <c r="D98" s="122" t="s">
        <v>99</v>
      </c>
      <c r="E98" s="98">
        <v>927</v>
      </c>
      <c r="F98" s="174">
        <v>81830</v>
      </c>
      <c r="G98" s="173" t="s">
        <v>13</v>
      </c>
      <c r="H98" s="313">
        <f t="shared" ref="H98:J104" si="53">SUM(H99)</f>
        <v>52585</v>
      </c>
      <c r="I98" s="313">
        <f t="shared" si="53"/>
        <v>52585</v>
      </c>
      <c r="J98" s="313">
        <f t="shared" si="53"/>
        <v>0</v>
      </c>
      <c r="K98" s="372">
        <f t="shared" si="41"/>
        <v>0</v>
      </c>
    </row>
    <row r="99" spans="1:11" x14ac:dyDescent="0.25">
      <c r="A99" s="177" t="s">
        <v>188</v>
      </c>
      <c r="B99" s="121" t="s">
        <v>10</v>
      </c>
      <c r="C99" s="122" t="s">
        <v>175</v>
      </c>
      <c r="D99" s="122" t="s">
        <v>99</v>
      </c>
      <c r="E99" s="98">
        <v>927</v>
      </c>
      <c r="F99" s="174">
        <v>81830</v>
      </c>
      <c r="G99" s="173" t="s">
        <v>15</v>
      </c>
      <c r="H99" s="313">
        <f>SUM(Лист1!G270)</f>
        <v>52585</v>
      </c>
      <c r="I99" s="313">
        <f>SUM(Лист1!H270)</f>
        <v>52585</v>
      </c>
      <c r="J99" s="313">
        <f>SUM(Лист1!I270)</f>
        <v>0</v>
      </c>
      <c r="K99" s="372">
        <f t="shared" si="41"/>
        <v>0</v>
      </c>
    </row>
    <row r="100" spans="1:11" ht="64.5" x14ac:dyDescent="0.25">
      <c r="A100" s="179" t="s">
        <v>357</v>
      </c>
      <c r="B100" s="123" t="s">
        <v>10</v>
      </c>
      <c r="C100" s="124" t="s">
        <v>175</v>
      </c>
      <c r="D100" s="124" t="s">
        <v>99</v>
      </c>
      <c r="E100" s="116">
        <v>927</v>
      </c>
      <c r="F100" s="174">
        <v>83710</v>
      </c>
      <c r="G100" s="205" t="s">
        <v>8</v>
      </c>
      <c r="H100" s="153">
        <f t="shared" ref="H100:J100" si="54">SUM(H101)</f>
        <v>700000</v>
      </c>
      <c r="I100" s="153">
        <f t="shared" si="54"/>
        <v>700000</v>
      </c>
      <c r="J100" s="153">
        <f t="shared" si="54"/>
        <v>27031.99</v>
      </c>
      <c r="K100" s="372">
        <f t="shared" si="41"/>
        <v>3.8617128571428569</v>
      </c>
    </row>
    <row r="101" spans="1:11" x14ac:dyDescent="0.25">
      <c r="A101" s="177" t="s">
        <v>53</v>
      </c>
      <c r="B101" s="121" t="s">
        <v>10</v>
      </c>
      <c r="C101" s="122" t="s">
        <v>175</v>
      </c>
      <c r="D101" s="122" t="s">
        <v>99</v>
      </c>
      <c r="E101" s="98">
        <v>927</v>
      </c>
      <c r="F101" s="174">
        <v>83710</v>
      </c>
      <c r="G101" s="173" t="s">
        <v>54</v>
      </c>
      <c r="H101" s="313">
        <f t="shared" si="53"/>
        <v>700000</v>
      </c>
      <c r="I101" s="313">
        <f t="shared" si="53"/>
        <v>700000</v>
      </c>
      <c r="J101" s="313">
        <f t="shared" si="53"/>
        <v>27031.99</v>
      </c>
      <c r="K101" s="372">
        <f t="shared" si="41"/>
        <v>3.8617128571428569</v>
      </c>
    </row>
    <row r="102" spans="1:11" x14ac:dyDescent="0.25">
      <c r="A102" s="177" t="s">
        <v>55</v>
      </c>
      <c r="B102" s="121" t="s">
        <v>10</v>
      </c>
      <c r="C102" s="122" t="s">
        <v>175</v>
      </c>
      <c r="D102" s="122" t="s">
        <v>99</v>
      </c>
      <c r="E102" s="98">
        <v>927</v>
      </c>
      <c r="F102" s="174">
        <v>83710</v>
      </c>
      <c r="G102" s="173" t="s">
        <v>56</v>
      </c>
      <c r="H102" s="313">
        <f>SUM(Лист1!G277)</f>
        <v>700000</v>
      </c>
      <c r="I102" s="313">
        <f>SUM(Лист1!H277)</f>
        <v>700000</v>
      </c>
      <c r="J102" s="313">
        <f>SUM(Лист1!I277)</f>
        <v>27031.99</v>
      </c>
      <c r="K102" s="372">
        <f t="shared" si="41"/>
        <v>3.8617128571428569</v>
      </c>
    </row>
    <row r="103" spans="1:11" ht="90" x14ac:dyDescent="0.25">
      <c r="A103" s="185" t="s">
        <v>344</v>
      </c>
      <c r="B103" s="123" t="s">
        <v>10</v>
      </c>
      <c r="C103" s="124" t="s">
        <v>175</v>
      </c>
      <c r="D103" s="124" t="s">
        <v>99</v>
      </c>
      <c r="E103" s="116">
        <v>927</v>
      </c>
      <c r="F103" s="204">
        <v>83760</v>
      </c>
      <c r="G103" s="205" t="s">
        <v>8</v>
      </c>
      <c r="H103" s="153">
        <f t="shared" ref="H103:J103" si="55">SUM(H104)</f>
        <v>189865</v>
      </c>
      <c r="I103" s="153">
        <f t="shared" si="55"/>
        <v>189865</v>
      </c>
      <c r="J103" s="153">
        <f t="shared" si="55"/>
        <v>30037.67</v>
      </c>
      <c r="K103" s="372">
        <f t="shared" si="41"/>
        <v>15.820540910647038</v>
      </c>
    </row>
    <row r="104" spans="1:11" x14ac:dyDescent="0.25">
      <c r="A104" s="177" t="s">
        <v>53</v>
      </c>
      <c r="B104" s="121" t="s">
        <v>10</v>
      </c>
      <c r="C104" s="122" t="s">
        <v>175</v>
      </c>
      <c r="D104" s="122" t="s">
        <v>99</v>
      </c>
      <c r="E104" s="98">
        <v>927</v>
      </c>
      <c r="F104" s="174">
        <v>83760</v>
      </c>
      <c r="G104" s="173" t="s">
        <v>54</v>
      </c>
      <c r="H104" s="313">
        <f t="shared" si="53"/>
        <v>189865</v>
      </c>
      <c r="I104" s="313">
        <f t="shared" si="53"/>
        <v>189865</v>
      </c>
      <c r="J104" s="313">
        <f t="shared" si="53"/>
        <v>30037.67</v>
      </c>
      <c r="K104" s="372">
        <f t="shared" si="41"/>
        <v>15.820540910647038</v>
      </c>
    </row>
    <row r="105" spans="1:11" x14ac:dyDescent="0.25">
      <c r="A105" s="177" t="s">
        <v>55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83760</v>
      </c>
      <c r="G105" s="173" t="s">
        <v>56</v>
      </c>
      <c r="H105" s="313">
        <f>SUM(Лист1!G273)</f>
        <v>189865</v>
      </c>
      <c r="I105" s="313">
        <f>SUM(Лист1!H273)</f>
        <v>189865</v>
      </c>
      <c r="J105" s="313">
        <f>SUM(Лист1!I273)</f>
        <v>30037.67</v>
      </c>
      <c r="K105" s="372">
        <f t="shared" si="41"/>
        <v>15.820540910647038</v>
      </c>
    </row>
    <row r="106" spans="1:11" ht="60.75" x14ac:dyDescent="0.25">
      <c r="A106" s="141" t="s">
        <v>83</v>
      </c>
      <c r="B106" s="123" t="s">
        <v>10</v>
      </c>
      <c r="C106" s="124" t="s">
        <v>175</v>
      </c>
      <c r="D106" s="124" t="s">
        <v>99</v>
      </c>
      <c r="E106" s="116">
        <v>927</v>
      </c>
      <c r="F106" s="204">
        <v>12020</v>
      </c>
      <c r="G106" s="205" t="s">
        <v>8</v>
      </c>
      <c r="H106" s="153">
        <f t="shared" ref="H106:I106" si="56">SUM(H107+H109+H111)</f>
        <v>301256</v>
      </c>
      <c r="I106" s="153">
        <f t="shared" si="56"/>
        <v>301256</v>
      </c>
      <c r="J106" s="153">
        <f t="shared" ref="J106" si="57">SUM(J107+J109+J111)</f>
        <v>51687.22</v>
      </c>
      <c r="K106" s="372">
        <f t="shared" si="41"/>
        <v>17.157241681493481</v>
      </c>
    </row>
    <row r="107" spans="1:11" ht="33" x14ac:dyDescent="0.25">
      <c r="A107" s="111" t="s">
        <v>33</v>
      </c>
      <c r="B107" s="121" t="s">
        <v>10</v>
      </c>
      <c r="C107" s="122" t="s">
        <v>175</v>
      </c>
      <c r="D107" s="122" t="s">
        <v>99</v>
      </c>
      <c r="E107" s="98">
        <v>927</v>
      </c>
      <c r="F107" s="174">
        <v>12020</v>
      </c>
      <c r="G107" s="173" t="s">
        <v>34</v>
      </c>
      <c r="H107" s="313">
        <f t="shared" ref="H107:J107" si="58">SUM(H108)</f>
        <v>259850</v>
      </c>
      <c r="I107" s="313">
        <f t="shared" si="58"/>
        <v>259850</v>
      </c>
      <c r="J107" s="313">
        <f t="shared" si="58"/>
        <v>45564.82</v>
      </c>
      <c r="K107" s="372">
        <f t="shared" si="41"/>
        <v>17.535047142582258</v>
      </c>
    </row>
    <row r="108" spans="1:11" x14ac:dyDescent="0.25">
      <c r="A108" s="159" t="s">
        <v>35</v>
      </c>
      <c r="B108" s="157" t="s">
        <v>10</v>
      </c>
      <c r="C108" s="156">
        <v>0</v>
      </c>
      <c r="D108" s="156">
        <v>12</v>
      </c>
      <c r="E108" s="158">
        <v>927</v>
      </c>
      <c r="F108" s="275">
        <v>12020</v>
      </c>
      <c r="G108" s="255" t="s">
        <v>36</v>
      </c>
      <c r="H108" s="313">
        <f>SUM(Лист1!G202)</f>
        <v>259850</v>
      </c>
      <c r="I108" s="313">
        <f>SUM(Лист1!H202)</f>
        <v>259850</v>
      </c>
      <c r="J108" s="313">
        <f>SUM(Лист1!I202)</f>
        <v>45564.82</v>
      </c>
      <c r="K108" s="372">
        <f t="shared" si="41"/>
        <v>17.535047142582258</v>
      </c>
    </row>
    <row r="109" spans="1:11" x14ac:dyDescent="0.25">
      <c r="A109" s="163" t="s">
        <v>12</v>
      </c>
      <c r="B109" s="157" t="s">
        <v>10</v>
      </c>
      <c r="C109" s="156">
        <v>0</v>
      </c>
      <c r="D109" s="156">
        <v>12</v>
      </c>
      <c r="E109" s="158">
        <v>927</v>
      </c>
      <c r="F109" s="174">
        <v>12020</v>
      </c>
      <c r="G109" s="255" t="s">
        <v>13</v>
      </c>
      <c r="H109" s="313">
        <f t="shared" ref="H109:J109" si="59">SUM(H110)</f>
        <v>41006</v>
      </c>
      <c r="I109" s="313">
        <f t="shared" si="59"/>
        <v>41006</v>
      </c>
      <c r="J109" s="313">
        <f t="shared" si="59"/>
        <v>5722.4</v>
      </c>
      <c r="K109" s="372">
        <f t="shared" si="41"/>
        <v>13.955030971077404</v>
      </c>
    </row>
    <row r="110" spans="1:11" x14ac:dyDescent="0.25">
      <c r="A110" s="177" t="s">
        <v>188</v>
      </c>
      <c r="B110" s="157" t="s">
        <v>10</v>
      </c>
      <c r="C110" s="156">
        <v>0</v>
      </c>
      <c r="D110" s="156">
        <v>12</v>
      </c>
      <c r="E110" s="158">
        <v>927</v>
      </c>
      <c r="F110" s="174">
        <v>12020</v>
      </c>
      <c r="G110" s="255" t="s">
        <v>15</v>
      </c>
      <c r="H110" s="313">
        <f>SUM(Лист1!G204)</f>
        <v>41006</v>
      </c>
      <c r="I110" s="313">
        <f>SUM(Лист1!H204)</f>
        <v>41006</v>
      </c>
      <c r="J110" s="313">
        <f>SUM(Лист1!I204)</f>
        <v>5722.4</v>
      </c>
      <c r="K110" s="372">
        <f t="shared" si="41"/>
        <v>13.955030971077404</v>
      </c>
    </row>
    <row r="111" spans="1:11" x14ac:dyDescent="0.25">
      <c r="A111" s="177" t="s">
        <v>53</v>
      </c>
      <c r="B111" s="157" t="s">
        <v>10</v>
      </c>
      <c r="C111" s="156">
        <v>0</v>
      </c>
      <c r="D111" s="156">
        <v>12</v>
      </c>
      <c r="E111" s="158">
        <v>927</v>
      </c>
      <c r="F111" s="174">
        <v>12020</v>
      </c>
      <c r="G111" s="255">
        <v>500</v>
      </c>
      <c r="H111" s="313">
        <f t="shared" ref="H111:J111" si="60">SUM(H112)</f>
        <v>400</v>
      </c>
      <c r="I111" s="313">
        <f t="shared" si="60"/>
        <v>400</v>
      </c>
      <c r="J111" s="313">
        <f t="shared" si="60"/>
        <v>400</v>
      </c>
      <c r="K111" s="372">
        <f t="shared" si="41"/>
        <v>100</v>
      </c>
    </row>
    <row r="112" spans="1:11" x14ac:dyDescent="0.25">
      <c r="A112" s="177" t="s">
        <v>171</v>
      </c>
      <c r="B112" s="157" t="s">
        <v>10</v>
      </c>
      <c r="C112" s="156">
        <v>0</v>
      </c>
      <c r="D112" s="156">
        <v>12</v>
      </c>
      <c r="E112" s="158">
        <v>927</v>
      </c>
      <c r="F112" s="174">
        <v>12020</v>
      </c>
      <c r="G112" s="255">
        <v>530</v>
      </c>
      <c r="H112" s="313">
        <f>SUM(Лист1!G206)</f>
        <v>400</v>
      </c>
      <c r="I112" s="313">
        <f>SUM(Лист1!H206)</f>
        <v>400</v>
      </c>
      <c r="J112" s="313">
        <f>SUM(Лист1!I206)</f>
        <v>400</v>
      </c>
      <c r="K112" s="372">
        <f t="shared" si="41"/>
        <v>100</v>
      </c>
    </row>
    <row r="113" spans="1:11" ht="24.75" x14ac:dyDescent="0.25">
      <c r="A113" s="161" t="s">
        <v>111</v>
      </c>
      <c r="B113" s="160" t="s">
        <v>10</v>
      </c>
      <c r="C113" s="154">
        <v>0</v>
      </c>
      <c r="D113" s="154">
        <v>12</v>
      </c>
      <c r="E113" s="155">
        <v>927</v>
      </c>
      <c r="F113" s="261">
        <v>12020</v>
      </c>
      <c r="G113" s="261" t="s">
        <v>8</v>
      </c>
      <c r="H113" s="153">
        <f t="shared" ref="H113:I113" si="61">SUM(H114+H116)</f>
        <v>793500</v>
      </c>
      <c r="I113" s="153">
        <f t="shared" si="61"/>
        <v>793500</v>
      </c>
      <c r="J113" s="153">
        <f t="shared" ref="J113" si="62">SUM(J114+J116)</f>
        <v>91504.03</v>
      </c>
      <c r="K113" s="372">
        <f t="shared" si="41"/>
        <v>11.531698802772526</v>
      </c>
    </row>
    <row r="114" spans="1:11" ht="34.5" x14ac:dyDescent="0.25">
      <c r="A114" s="159" t="s">
        <v>33</v>
      </c>
      <c r="B114" s="157" t="s">
        <v>10</v>
      </c>
      <c r="C114" s="156">
        <v>0</v>
      </c>
      <c r="D114" s="156">
        <v>12</v>
      </c>
      <c r="E114" s="158">
        <v>927</v>
      </c>
      <c r="F114" s="275">
        <v>12020</v>
      </c>
      <c r="G114" s="255" t="s">
        <v>34</v>
      </c>
      <c r="H114" s="313">
        <f t="shared" ref="H114:J114" si="63">SUM(H115)</f>
        <v>784500</v>
      </c>
      <c r="I114" s="313">
        <f t="shared" si="63"/>
        <v>784500</v>
      </c>
      <c r="J114" s="313">
        <f t="shared" si="63"/>
        <v>91504.03</v>
      </c>
      <c r="K114" s="372">
        <f t="shared" si="41"/>
        <v>11.663993626513703</v>
      </c>
    </row>
    <row r="115" spans="1:11" x14ac:dyDescent="0.25">
      <c r="A115" s="159" t="s">
        <v>35</v>
      </c>
      <c r="B115" s="157" t="s">
        <v>10</v>
      </c>
      <c r="C115" s="156">
        <v>0</v>
      </c>
      <c r="D115" s="156">
        <v>12</v>
      </c>
      <c r="E115" s="158">
        <v>927</v>
      </c>
      <c r="F115" s="275">
        <v>12020</v>
      </c>
      <c r="G115" s="255" t="s">
        <v>36</v>
      </c>
      <c r="H115" s="313">
        <f>SUM(Лист1!G342)</f>
        <v>784500</v>
      </c>
      <c r="I115" s="313">
        <f>SUM(Лист1!H342)</f>
        <v>784500</v>
      </c>
      <c r="J115" s="313">
        <f>SUM(Лист1!I342)</f>
        <v>91504.03</v>
      </c>
      <c r="K115" s="372">
        <f t="shared" si="41"/>
        <v>11.663993626513703</v>
      </c>
    </row>
    <row r="116" spans="1:11" x14ac:dyDescent="0.25">
      <c r="A116" s="101" t="s">
        <v>12</v>
      </c>
      <c r="B116" s="121" t="s">
        <v>10</v>
      </c>
      <c r="C116" s="122" t="s">
        <v>175</v>
      </c>
      <c r="D116" s="122" t="s">
        <v>99</v>
      </c>
      <c r="E116" s="98">
        <v>927</v>
      </c>
      <c r="F116" s="275">
        <v>12020</v>
      </c>
      <c r="G116" s="173" t="s">
        <v>13</v>
      </c>
      <c r="H116" s="313">
        <f t="shared" ref="H116:J116" si="64">SUM(H117)</f>
        <v>9000</v>
      </c>
      <c r="I116" s="313">
        <f t="shared" si="64"/>
        <v>9000</v>
      </c>
      <c r="J116" s="313">
        <f t="shared" si="64"/>
        <v>0</v>
      </c>
      <c r="K116" s="372">
        <f t="shared" si="41"/>
        <v>0</v>
      </c>
    </row>
    <row r="117" spans="1:11" x14ac:dyDescent="0.25">
      <c r="A117" s="177" t="s">
        <v>188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275">
        <v>12020</v>
      </c>
      <c r="G117" s="173" t="s">
        <v>15</v>
      </c>
      <c r="H117" s="313">
        <f>SUM(Лист1!G344)</f>
        <v>9000</v>
      </c>
      <c r="I117" s="313">
        <f>SUM(Лист1!H344)</f>
        <v>9000</v>
      </c>
      <c r="J117" s="313">
        <f>SUM(Лист1!I344)</f>
        <v>0</v>
      </c>
      <c r="K117" s="372">
        <f t="shared" si="41"/>
        <v>0</v>
      </c>
    </row>
    <row r="118" spans="1:11" ht="26.25" x14ac:dyDescent="0.25">
      <c r="A118" s="184" t="s">
        <v>308</v>
      </c>
      <c r="B118" s="123" t="s">
        <v>10</v>
      </c>
      <c r="C118" s="124" t="s">
        <v>175</v>
      </c>
      <c r="D118" s="124" t="s">
        <v>99</v>
      </c>
      <c r="E118" s="116">
        <v>927</v>
      </c>
      <c r="F118" s="204">
        <v>82450</v>
      </c>
      <c r="G118" s="205" t="s">
        <v>8</v>
      </c>
      <c r="H118" s="153">
        <f t="shared" ref="H118:J119" si="65">SUM(H119)</f>
        <v>3149842</v>
      </c>
      <c r="I118" s="153">
        <f t="shared" si="65"/>
        <v>3149842</v>
      </c>
      <c r="J118" s="153">
        <f t="shared" si="65"/>
        <v>753080.88</v>
      </c>
      <c r="K118" s="372">
        <f t="shared" si="41"/>
        <v>23.908528745251349</v>
      </c>
    </row>
    <row r="119" spans="1:11" x14ac:dyDescent="0.25">
      <c r="A119" s="102" t="s">
        <v>104</v>
      </c>
      <c r="B119" s="121" t="s">
        <v>10</v>
      </c>
      <c r="C119" s="122" t="s">
        <v>175</v>
      </c>
      <c r="D119" s="122" t="s">
        <v>99</v>
      </c>
      <c r="E119" s="98">
        <v>927</v>
      </c>
      <c r="F119" s="174">
        <v>82450</v>
      </c>
      <c r="G119" s="173" t="s">
        <v>90</v>
      </c>
      <c r="H119" s="313">
        <f t="shared" si="65"/>
        <v>3149842</v>
      </c>
      <c r="I119" s="313">
        <f t="shared" si="65"/>
        <v>3149842</v>
      </c>
      <c r="J119" s="313">
        <f t="shared" si="65"/>
        <v>753080.88</v>
      </c>
      <c r="K119" s="372">
        <f t="shared" si="41"/>
        <v>23.908528745251349</v>
      </c>
    </row>
    <row r="120" spans="1:11" ht="18.600000000000001" customHeight="1" x14ac:dyDescent="0.25">
      <c r="A120" s="300" t="s">
        <v>193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82450</v>
      </c>
      <c r="G120" s="173" t="s">
        <v>191</v>
      </c>
      <c r="H120" s="313">
        <f>SUM(Лист1!G322)</f>
        <v>3149842</v>
      </c>
      <c r="I120" s="313">
        <f>SUM(Лист1!H322)</f>
        <v>3149842</v>
      </c>
      <c r="J120" s="313">
        <f>SUM(Лист1!I322)</f>
        <v>753080.88</v>
      </c>
      <c r="K120" s="372">
        <f t="shared" si="41"/>
        <v>23.908528745251349</v>
      </c>
    </row>
    <row r="121" spans="1:11" ht="51.75" x14ac:dyDescent="0.25">
      <c r="A121" s="189" t="s">
        <v>59</v>
      </c>
      <c r="B121" s="123" t="s">
        <v>10</v>
      </c>
      <c r="C121" s="124" t="s">
        <v>175</v>
      </c>
      <c r="D121" s="124" t="s">
        <v>99</v>
      </c>
      <c r="E121" s="116">
        <v>927</v>
      </c>
      <c r="F121" s="204">
        <v>51180</v>
      </c>
      <c r="G121" s="205" t="s">
        <v>8</v>
      </c>
      <c r="H121" s="153">
        <f t="shared" ref="H121:J121" si="66">SUM(H122)</f>
        <v>1343978</v>
      </c>
      <c r="I121" s="153">
        <f t="shared" si="66"/>
        <v>1343978</v>
      </c>
      <c r="J121" s="153">
        <f t="shared" si="66"/>
        <v>335994.5</v>
      </c>
      <c r="K121" s="372">
        <f t="shared" si="41"/>
        <v>25</v>
      </c>
    </row>
    <row r="122" spans="1:11" x14ac:dyDescent="0.25">
      <c r="A122" s="177" t="s">
        <v>53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174">
        <v>51180</v>
      </c>
      <c r="G122" s="173" t="s">
        <v>54</v>
      </c>
      <c r="H122" s="313">
        <f t="shared" ref="H122:J122" si="67">SUM(H123)</f>
        <v>1343978</v>
      </c>
      <c r="I122" s="313">
        <f t="shared" si="67"/>
        <v>1343978</v>
      </c>
      <c r="J122" s="313">
        <f t="shared" si="67"/>
        <v>335994.5</v>
      </c>
      <c r="K122" s="372">
        <f t="shared" si="41"/>
        <v>25</v>
      </c>
    </row>
    <row r="123" spans="1:11" x14ac:dyDescent="0.25">
      <c r="A123" s="177" t="s">
        <v>171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174">
        <v>51180</v>
      </c>
      <c r="G123" s="173" t="s">
        <v>170</v>
      </c>
      <c r="H123" s="313">
        <f>SUM(Лист1!G223)</f>
        <v>1343978</v>
      </c>
      <c r="I123" s="313">
        <f>SUM(Лист1!H223)</f>
        <v>1343978</v>
      </c>
      <c r="J123" s="313">
        <f>SUM(Лист1!I223)</f>
        <v>335994.5</v>
      </c>
      <c r="K123" s="372">
        <f t="shared" si="41"/>
        <v>25</v>
      </c>
    </row>
    <row r="124" spans="1:11" ht="51.75" x14ac:dyDescent="0.25">
      <c r="A124" s="184" t="s">
        <v>109</v>
      </c>
      <c r="B124" s="123" t="s">
        <v>10</v>
      </c>
      <c r="C124" s="124" t="s">
        <v>175</v>
      </c>
      <c r="D124" s="124" t="s">
        <v>99</v>
      </c>
      <c r="E124" s="116">
        <v>927</v>
      </c>
      <c r="F124" s="204" t="s">
        <v>199</v>
      </c>
      <c r="G124" s="205" t="s">
        <v>8</v>
      </c>
      <c r="H124" s="283">
        <f t="shared" ref="H124:J124" si="68">SUM(H125)</f>
        <v>11361636</v>
      </c>
      <c r="I124" s="283">
        <f t="shared" si="68"/>
        <v>11361636</v>
      </c>
      <c r="J124" s="283">
        <f t="shared" si="68"/>
        <v>0</v>
      </c>
      <c r="K124" s="372">
        <f t="shared" si="41"/>
        <v>0</v>
      </c>
    </row>
    <row r="125" spans="1:11" ht="22.5" x14ac:dyDescent="0.25">
      <c r="A125" s="306" t="s">
        <v>84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216" t="s">
        <v>199</v>
      </c>
      <c r="G125" s="173" t="s">
        <v>85</v>
      </c>
      <c r="H125" s="313">
        <f t="shared" ref="H125:J125" si="69">SUM(H126)</f>
        <v>11361636</v>
      </c>
      <c r="I125" s="313">
        <f t="shared" si="69"/>
        <v>11361636</v>
      </c>
      <c r="J125" s="313">
        <f t="shared" si="69"/>
        <v>0</v>
      </c>
      <c r="K125" s="372">
        <f t="shared" si="41"/>
        <v>0</v>
      </c>
    </row>
    <row r="126" spans="1:11" x14ac:dyDescent="0.25">
      <c r="A126" s="307" t="s">
        <v>86</v>
      </c>
      <c r="B126" s="121" t="s">
        <v>10</v>
      </c>
      <c r="C126" s="122" t="s">
        <v>175</v>
      </c>
      <c r="D126" s="122" t="s">
        <v>99</v>
      </c>
      <c r="E126" s="98">
        <v>927</v>
      </c>
      <c r="F126" s="216" t="s">
        <v>199</v>
      </c>
      <c r="G126" s="173" t="s">
        <v>87</v>
      </c>
      <c r="H126" s="313">
        <f>SUM(Лист1!G333)</f>
        <v>11361636</v>
      </c>
      <c r="I126" s="313">
        <f>SUM(Лист1!H333)</f>
        <v>11361636</v>
      </c>
      <c r="J126" s="313">
        <f>SUM(Лист1!I333)</f>
        <v>0</v>
      </c>
      <c r="K126" s="372">
        <f t="shared" si="41"/>
        <v>0</v>
      </c>
    </row>
    <row r="127" spans="1:11" ht="90" x14ac:dyDescent="0.25">
      <c r="A127" s="184" t="s">
        <v>330</v>
      </c>
      <c r="B127" s="123" t="s">
        <v>10</v>
      </c>
      <c r="C127" s="124" t="s">
        <v>175</v>
      </c>
      <c r="D127" s="124" t="s">
        <v>99</v>
      </c>
      <c r="E127" s="117">
        <v>927</v>
      </c>
      <c r="F127" s="204">
        <v>16720</v>
      </c>
      <c r="G127" s="201" t="s">
        <v>8</v>
      </c>
      <c r="H127" s="153">
        <f t="shared" ref="H127:I127" si="70">SUM(H128+H133+H136)</f>
        <v>29400200</v>
      </c>
      <c r="I127" s="153">
        <f t="shared" si="70"/>
        <v>29400200</v>
      </c>
      <c r="J127" s="153">
        <f t="shared" ref="J127" si="71">SUM(J128+J133+J136)</f>
        <v>6501544.79</v>
      </c>
      <c r="K127" s="372">
        <f t="shared" si="41"/>
        <v>22.11394749015313</v>
      </c>
    </row>
    <row r="128" spans="1:11" ht="115.5" x14ac:dyDescent="0.25">
      <c r="A128" s="184" t="s">
        <v>335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216">
        <v>16721</v>
      </c>
      <c r="G128" s="199" t="s">
        <v>8</v>
      </c>
      <c r="H128" s="324">
        <f t="shared" ref="H128:I128" si="72">SUM(H129+H131)</f>
        <v>937848</v>
      </c>
      <c r="I128" s="324">
        <f t="shared" si="72"/>
        <v>937848</v>
      </c>
      <c r="J128" s="324">
        <f t="shared" ref="J128" si="73">SUM(J129+J131)</f>
        <v>185911.71</v>
      </c>
      <c r="K128" s="372">
        <f t="shared" si="41"/>
        <v>19.823224019244059</v>
      </c>
    </row>
    <row r="129" spans="1:11" ht="35.450000000000003" customHeight="1" x14ac:dyDescent="0.25">
      <c r="A129" s="177" t="s">
        <v>33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216">
        <v>16721</v>
      </c>
      <c r="G129" s="173" t="s">
        <v>34</v>
      </c>
      <c r="H129" s="313">
        <f t="shared" ref="H129:J129" si="74">SUM(H130)</f>
        <v>937848</v>
      </c>
      <c r="I129" s="313">
        <f t="shared" si="74"/>
        <v>937848</v>
      </c>
      <c r="J129" s="313">
        <f t="shared" si="74"/>
        <v>185911.71</v>
      </c>
      <c r="K129" s="372">
        <f t="shared" si="41"/>
        <v>19.823224019244059</v>
      </c>
    </row>
    <row r="130" spans="1:11" x14ac:dyDescent="0.25">
      <c r="A130" s="177" t="s">
        <v>35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16">
        <v>16721</v>
      </c>
      <c r="G130" s="173" t="s">
        <v>36</v>
      </c>
      <c r="H130" s="313">
        <f>SUM(Лист1!G348)</f>
        <v>937848</v>
      </c>
      <c r="I130" s="313">
        <f>SUM(Лист1!H348)</f>
        <v>937848</v>
      </c>
      <c r="J130" s="313">
        <f>SUM(Лист1!I348)</f>
        <v>185911.71</v>
      </c>
      <c r="K130" s="372">
        <f t="shared" si="41"/>
        <v>19.823224019244059</v>
      </c>
    </row>
    <row r="131" spans="1:11" hidden="1" x14ac:dyDescent="0.25">
      <c r="A131" s="101" t="s">
        <v>12</v>
      </c>
      <c r="B131" s="121" t="s">
        <v>10</v>
      </c>
      <c r="C131" s="122" t="s">
        <v>175</v>
      </c>
      <c r="D131" s="122" t="s">
        <v>99</v>
      </c>
      <c r="E131" s="104">
        <v>927</v>
      </c>
      <c r="F131" s="216">
        <v>16721</v>
      </c>
      <c r="G131" s="173" t="s">
        <v>13</v>
      </c>
      <c r="H131" s="313">
        <f t="shared" ref="H131:J131" si="75">SUM(H132)</f>
        <v>0</v>
      </c>
      <c r="I131" s="313">
        <f t="shared" si="75"/>
        <v>0</v>
      </c>
      <c r="J131" s="313">
        <f t="shared" si="75"/>
        <v>0</v>
      </c>
      <c r="K131" s="372" t="e">
        <f t="shared" si="41"/>
        <v>#DIV/0!</v>
      </c>
    </row>
    <row r="132" spans="1:11" hidden="1" x14ac:dyDescent="0.25">
      <c r="A132" s="177" t="s">
        <v>188</v>
      </c>
      <c r="B132" s="121" t="s">
        <v>10</v>
      </c>
      <c r="C132" s="122" t="s">
        <v>175</v>
      </c>
      <c r="D132" s="122" t="s">
        <v>99</v>
      </c>
      <c r="E132" s="104">
        <v>927</v>
      </c>
      <c r="F132" s="216">
        <v>16721</v>
      </c>
      <c r="G132" s="173" t="s">
        <v>15</v>
      </c>
      <c r="H132" s="313">
        <f>SUM(Лист1!G350)</f>
        <v>0</v>
      </c>
      <c r="I132" s="313">
        <f>SUM(Лист1!H350)</f>
        <v>0</v>
      </c>
      <c r="J132" s="313">
        <f>SUM(Лист1!I350)</f>
        <v>0</v>
      </c>
      <c r="K132" s="372" t="e">
        <f t="shared" si="41"/>
        <v>#DIV/0!</v>
      </c>
    </row>
    <row r="133" spans="1:11" ht="140.25" customHeight="1" x14ac:dyDescent="0.25">
      <c r="A133" s="184" t="s">
        <v>331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216">
        <v>16722</v>
      </c>
      <c r="G133" s="199" t="s">
        <v>8</v>
      </c>
      <c r="H133" s="344">
        <f t="shared" ref="H133:J134" si="76">SUM(H134)</f>
        <v>119000</v>
      </c>
      <c r="I133" s="344">
        <f t="shared" si="76"/>
        <v>119000</v>
      </c>
      <c r="J133" s="344">
        <f t="shared" si="76"/>
        <v>0</v>
      </c>
      <c r="K133" s="372">
        <f t="shared" si="41"/>
        <v>0</v>
      </c>
    </row>
    <row r="134" spans="1:11" x14ac:dyDescent="0.25">
      <c r="A134" s="177" t="s">
        <v>12</v>
      </c>
      <c r="B134" s="121" t="s">
        <v>10</v>
      </c>
      <c r="C134" s="122" t="s">
        <v>175</v>
      </c>
      <c r="D134" s="122" t="s">
        <v>99</v>
      </c>
      <c r="E134" s="104">
        <v>927</v>
      </c>
      <c r="F134" s="174">
        <v>16722</v>
      </c>
      <c r="G134" s="173" t="s">
        <v>13</v>
      </c>
      <c r="H134" s="313">
        <f t="shared" si="76"/>
        <v>119000</v>
      </c>
      <c r="I134" s="313">
        <f t="shared" si="76"/>
        <v>119000</v>
      </c>
      <c r="J134" s="313">
        <f t="shared" si="76"/>
        <v>0</v>
      </c>
      <c r="K134" s="372">
        <f t="shared" si="41"/>
        <v>0</v>
      </c>
    </row>
    <row r="135" spans="1:11" x14ac:dyDescent="0.25">
      <c r="A135" s="177" t="s">
        <v>188</v>
      </c>
      <c r="B135" s="121" t="s">
        <v>10</v>
      </c>
      <c r="C135" s="122" t="s">
        <v>175</v>
      </c>
      <c r="D135" s="122" t="s">
        <v>99</v>
      </c>
      <c r="E135" s="104">
        <v>927</v>
      </c>
      <c r="F135" s="216">
        <v>16722</v>
      </c>
      <c r="G135" s="173" t="s">
        <v>15</v>
      </c>
      <c r="H135" s="313">
        <f>SUM(Лист1!G353)</f>
        <v>119000</v>
      </c>
      <c r="I135" s="313">
        <f>SUM(Лист1!H353)</f>
        <v>119000</v>
      </c>
      <c r="J135" s="313">
        <f>SUM(Лист1!I353)</f>
        <v>0</v>
      </c>
      <c r="K135" s="372">
        <f t="shared" si="41"/>
        <v>0</v>
      </c>
    </row>
    <row r="136" spans="1:11" ht="141" x14ac:dyDescent="0.25">
      <c r="A136" s="184" t="s">
        <v>333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216">
        <v>16723</v>
      </c>
      <c r="G136" s="199" t="s">
        <v>8</v>
      </c>
      <c r="H136" s="313">
        <f t="shared" ref="H136:J136" si="77">SUM(H137)</f>
        <v>28343352</v>
      </c>
      <c r="I136" s="313">
        <f t="shared" si="77"/>
        <v>28343352</v>
      </c>
      <c r="J136" s="313">
        <f t="shared" si="77"/>
        <v>6315633.0800000001</v>
      </c>
      <c r="K136" s="372">
        <f t="shared" si="41"/>
        <v>22.282590570092061</v>
      </c>
    </row>
    <row r="137" spans="1:11" x14ac:dyDescent="0.25">
      <c r="A137" s="178" t="s">
        <v>89</v>
      </c>
      <c r="B137" s="121" t="s">
        <v>10</v>
      </c>
      <c r="C137" s="122" t="s">
        <v>175</v>
      </c>
      <c r="D137" s="122" t="s">
        <v>99</v>
      </c>
      <c r="E137" s="104">
        <v>927</v>
      </c>
      <c r="F137" s="216">
        <v>16723</v>
      </c>
      <c r="G137" s="173" t="s">
        <v>90</v>
      </c>
      <c r="H137" s="313">
        <f t="shared" ref="H137:I137" si="78">SUM(H139+H138)</f>
        <v>28343352</v>
      </c>
      <c r="I137" s="313">
        <f t="shared" si="78"/>
        <v>28343352</v>
      </c>
      <c r="J137" s="313">
        <f t="shared" ref="J137" si="79">SUM(J139+J138)</f>
        <v>6315633.0800000001</v>
      </c>
      <c r="K137" s="372">
        <f t="shared" si="41"/>
        <v>22.282590570092061</v>
      </c>
    </row>
    <row r="138" spans="1:11" x14ac:dyDescent="0.25">
      <c r="A138" s="178" t="s">
        <v>190</v>
      </c>
      <c r="B138" s="121" t="s">
        <v>10</v>
      </c>
      <c r="C138" s="122" t="s">
        <v>175</v>
      </c>
      <c r="D138" s="122" t="s">
        <v>99</v>
      </c>
      <c r="E138" s="104">
        <v>927</v>
      </c>
      <c r="F138" s="216">
        <v>16723</v>
      </c>
      <c r="G138" s="173" t="s">
        <v>189</v>
      </c>
      <c r="H138" s="313">
        <f>SUM(Лист1!G337)</f>
        <v>17996499</v>
      </c>
      <c r="I138" s="313">
        <f>SUM(Лист1!H337)</f>
        <v>17996499</v>
      </c>
      <c r="J138" s="313">
        <f>SUM(Лист1!I337)</f>
        <v>4100855.89</v>
      </c>
      <c r="K138" s="372">
        <f t="shared" si="41"/>
        <v>22.78696478687327</v>
      </c>
    </row>
    <row r="139" spans="1:11" ht="26.45" customHeight="1" x14ac:dyDescent="0.25">
      <c r="A139" s="178" t="s">
        <v>192</v>
      </c>
      <c r="B139" s="121" t="s">
        <v>10</v>
      </c>
      <c r="C139" s="122" t="s">
        <v>175</v>
      </c>
      <c r="D139" s="122" t="s">
        <v>99</v>
      </c>
      <c r="E139" s="104">
        <v>927</v>
      </c>
      <c r="F139" s="216">
        <v>16723</v>
      </c>
      <c r="G139" s="173" t="s">
        <v>191</v>
      </c>
      <c r="H139" s="313">
        <f>SUM(Лист1!G338)</f>
        <v>10346853</v>
      </c>
      <c r="I139" s="313">
        <f>SUM(Лист1!H338)</f>
        <v>10346853</v>
      </c>
      <c r="J139" s="313">
        <f>SUM(Лист1!I338)</f>
        <v>2214777.19</v>
      </c>
      <c r="K139" s="372">
        <f t="shared" si="41"/>
        <v>21.405321888694079</v>
      </c>
    </row>
    <row r="140" spans="1:11" x14ac:dyDescent="0.25">
      <c r="A140" s="141" t="s">
        <v>100</v>
      </c>
      <c r="B140" s="123" t="s">
        <v>10</v>
      </c>
      <c r="C140" s="124" t="s">
        <v>175</v>
      </c>
      <c r="D140" s="124" t="s">
        <v>99</v>
      </c>
      <c r="E140" s="116">
        <v>927</v>
      </c>
      <c r="F140" s="202">
        <v>80910</v>
      </c>
      <c r="G140" s="203" t="s">
        <v>8</v>
      </c>
      <c r="H140" s="153">
        <f t="shared" ref="H140:J141" si="80">SUM(H141)</f>
        <v>188650</v>
      </c>
      <c r="I140" s="153">
        <f t="shared" si="80"/>
        <v>188650</v>
      </c>
      <c r="J140" s="153">
        <f t="shared" si="80"/>
        <v>98650</v>
      </c>
      <c r="K140" s="372">
        <f t="shared" si="41"/>
        <v>52.292605353829849</v>
      </c>
    </row>
    <row r="141" spans="1:11" x14ac:dyDescent="0.25">
      <c r="A141" s="111" t="s">
        <v>12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174">
        <v>80910</v>
      </c>
      <c r="G141" s="173" t="s">
        <v>13</v>
      </c>
      <c r="H141" s="313">
        <f t="shared" si="80"/>
        <v>188650</v>
      </c>
      <c r="I141" s="313">
        <f t="shared" si="80"/>
        <v>188650</v>
      </c>
      <c r="J141" s="313">
        <f t="shared" si="80"/>
        <v>98650</v>
      </c>
      <c r="K141" s="372">
        <f t="shared" ref="K141:K200" si="81">J141/I141*100</f>
        <v>52.292605353829849</v>
      </c>
    </row>
    <row r="142" spans="1:11" x14ac:dyDescent="0.25">
      <c r="A142" s="177" t="s">
        <v>188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181">
        <v>80910</v>
      </c>
      <c r="G142" s="180" t="s">
        <v>15</v>
      </c>
      <c r="H142" s="313">
        <f>SUM(Лист1!G257)</f>
        <v>188650</v>
      </c>
      <c r="I142" s="313">
        <f>SUM(Лист1!H257)</f>
        <v>188650</v>
      </c>
      <c r="J142" s="313">
        <f>SUM(Лист1!I257)</f>
        <v>98650</v>
      </c>
      <c r="K142" s="372">
        <f t="shared" si="81"/>
        <v>52.292605353829849</v>
      </c>
    </row>
    <row r="143" spans="1:11" ht="48.75" x14ac:dyDescent="0.25">
      <c r="A143" s="141" t="s">
        <v>101</v>
      </c>
      <c r="B143" s="123" t="s">
        <v>10</v>
      </c>
      <c r="C143" s="124" t="s">
        <v>175</v>
      </c>
      <c r="D143" s="124" t="s">
        <v>99</v>
      </c>
      <c r="E143" s="116">
        <v>927</v>
      </c>
      <c r="F143" s="204">
        <v>17900</v>
      </c>
      <c r="G143" s="201" t="s">
        <v>8</v>
      </c>
      <c r="H143" s="153">
        <f t="shared" ref="H143:I143" si="82">SUM(H144+H146)</f>
        <v>234462</v>
      </c>
      <c r="I143" s="153">
        <f t="shared" si="82"/>
        <v>234462</v>
      </c>
      <c r="J143" s="153">
        <f t="shared" ref="J143" si="83">SUM(J144+J146)</f>
        <v>41122.26</v>
      </c>
      <c r="K143" s="372">
        <f t="shared" si="81"/>
        <v>17.538987127978096</v>
      </c>
    </row>
    <row r="144" spans="1:11" ht="43.9" customHeight="1" x14ac:dyDescent="0.25">
      <c r="A144" s="111" t="s">
        <v>33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174">
        <v>17900</v>
      </c>
      <c r="G144" s="173" t="s">
        <v>34</v>
      </c>
      <c r="H144" s="313">
        <f t="shared" ref="H144:J144" si="84">SUM(H145)</f>
        <v>188400</v>
      </c>
      <c r="I144" s="313">
        <f t="shared" si="84"/>
        <v>188400</v>
      </c>
      <c r="J144" s="313">
        <f t="shared" si="84"/>
        <v>34946.26</v>
      </c>
      <c r="K144" s="372">
        <f t="shared" si="81"/>
        <v>18.548970276008493</v>
      </c>
    </row>
    <row r="145" spans="1:11" x14ac:dyDescent="0.25">
      <c r="A145" s="101" t="s">
        <v>35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174">
        <v>17900</v>
      </c>
      <c r="G145" s="173" t="s">
        <v>36</v>
      </c>
      <c r="H145" s="313">
        <f>SUM(Лист1!G260)</f>
        <v>188400</v>
      </c>
      <c r="I145" s="313">
        <f>SUM(Лист1!H260)</f>
        <v>188400</v>
      </c>
      <c r="J145" s="313">
        <f>SUM(Лист1!I260)</f>
        <v>34946.26</v>
      </c>
      <c r="K145" s="372">
        <f t="shared" si="81"/>
        <v>18.548970276008493</v>
      </c>
    </row>
    <row r="146" spans="1:11" x14ac:dyDescent="0.25">
      <c r="A146" s="111" t="s">
        <v>12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174">
        <v>17900</v>
      </c>
      <c r="G146" s="173" t="s">
        <v>13</v>
      </c>
      <c r="H146" s="313">
        <f t="shared" ref="H146:J146" si="85">SUM(H147)</f>
        <v>46062</v>
      </c>
      <c r="I146" s="313">
        <f t="shared" si="85"/>
        <v>46062</v>
      </c>
      <c r="J146" s="313">
        <f t="shared" si="85"/>
        <v>6176</v>
      </c>
      <c r="K146" s="372">
        <f t="shared" si="81"/>
        <v>13.408015283747993</v>
      </c>
    </row>
    <row r="147" spans="1:11" x14ac:dyDescent="0.25">
      <c r="A147" s="177" t="s">
        <v>188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174">
        <v>17900</v>
      </c>
      <c r="G147" s="173" t="s">
        <v>15</v>
      </c>
      <c r="H147" s="313">
        <f>SUM(Лист1!G262)</f>
        <v>46062</v>
      </c>
      <c r="I147" s="313">
        <f>SUM(Лист1!H262)</f>
        <v>46062</v>
      </c>
      <c r="J147" s="313">
        <f>SUM(Лист1!I262)</f>
        <v>6176</v>
      </c>
      <c r="K147" s="372">
        <f t="shared" si="81"/>
        <v>13.408015283747993</v>
      </c>
    </row>
    <row r="148" spans="1:11" ht="183.75" customHeight="1" x14ac:dyDescent="0.25">
      <c r="A148" s="189" t="s">
        <v>298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6" t="s">
        <v>348</v>
      </c>
      <c r="G148" s="206" t="s">
        <v>8</v>
      </c>
      <c r="H148" s="153">
        <f t="shared" ref="H148:I148" si="86">SUM(H149+H151)</f>
        <v>3783276.05</v>
      </c>
      <c r="I148" s="153">
        <f t="shared" si="86"/>
        <v>3783276.05</v>
      </c>
      <c r="J148" s="153">
        <f t="shared" ref="J148" si="87">SUM(J149+J151)</f>
        <v>632872.12</v>
      </c>
      <c r="K148" s="372">
        <f t="shared" si="81"/>
        <v>16.728150725348208</v>
      </c>
    </row>
    <row r="149" spans="1:11" hidden="1" x14ac:dyDescent="0.25">
      <c r="A149" s="111" t="s">
        <v>12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180" t="s">
        <v>348</v>
      </c>
      <c r="G149" s="173" t="s">
        <v>13</v>
      </c>
      <c r="H149" s="313">
        <f t="shared" ref="H149:J149" si="88">SUM(H150)</f>
        <v>0</v>
      </c>
      <c r="I149" s="313">
        <f t="shared" si="88"/>
        <v>0</v>
      </c>
      <c r="J149" s="313">
        <f t="shared" si="88"/>
        <v>0</v>
      </c>
      <c r="K149" s="372" t="e">
        <f t="shared" si="81"/>
        <v>#DIV/0!</v>
      </c>
    </row>
    <row r="150" spans="1:11" hidden="1" x14ac:dyDescent="0.25">
      <c r="A150" s="177" t="s">
        <v>188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180" t="s">
        <v>348</v>
      </c>
      <c r="G150" s="173" t="s">
        <v>15</v>
      </c>
      <c r="H150" s="313">
        <f>SUM(Лист1!G248)</f>
        <v>0</v>
      </c>
      <c r="I150" s="313">
        <f>SUM(Лист1!H248)</f>
        <v>0</v>
      </c>
      <c r="J150" s="313">
        <f>SUM(Лист1!I248)</f>
        <v>0</v>
      </c>
      <c r="K150" s="372" t="e">
        <f t="shared" si="81"/>
        <v>#DIV/0!</v>
      </c>
    </row>
    <row r="151" spans="1:11" x14ac:dyDescent="0.25">
      <c r="A151" s="177" t="s">
        <v>53</v>
      </c>
      <c r="B151" s="121" t="s">
        <v>10</v>
      </c>
      <c r="C151" s="122" t="s">
        <v>175</v>
      </c>
      <c r="D151" s="122" t="s">
        <v>99</v>
      </c>
      <c r="E151" s="98">
        <v>927</v>
      </c>
      <c r="F151" s="180" t="s">
        <v>348</v>
      </c>
      <c r="G151" s="173" t="s">
        <v>54</v>
      </c>
      <c r="H151" s="313">
        <f t="shared" ref="H151:J151" si="89">SUM(H152)</f>
        <v>3783276.05</v>
      </c>
      <c r="I151" s="313">
        <f t="shared" si="89"/>
        <v>3783276.05</v>
      </c>
      <c r="J151" s="313">
        <f t="shared" si="89"/>
        <v>632872.12</v>
      </c>
      <c r="K151" s="372">
        <f t="shared" si="81"/>
        <v>16.728150725348208</v>
      </c>
    </row>
    <row r="152" spans="1:11" x14ac:dyDescent="0.25">
      <c r="A152" s="177" t="s">
        <v>55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80" t="s">
        <v>348</v>
      </c>
      <c r="G152" s="173" t="s">
        <v>56</v>
      </c>
      <c r="H152" s="313">
        <f>SUM(Лист1!G250)</f>
        <v>3783276.05</v>
      </c>
      <c r="I152" s="313">
        <f>SUM(Лист1!H250)</f>
        <v>3783276.05</v>
      </c>
      <c r="J152" s="313">
        <f>SUM(Лист1!I250)</f>
        <v>632872.12</v>
      </c>
      <c r="K152" s="372">
        <f t="shared" si="81"/>
        <v>16.728150725348208</v>
      </c>
    </row>
    <row r="153" spans="1:11" ht="26.25" x14ac:dyDescent="0.25">
      <c r="A153" s="189" t="s">
        <v>275</v>
      </c>
      <c r="B153" s="123" t="s">
        <v>10</v>
      </c>
      <c r="C153" s="124" t="s">
        <v>175</v>
      </c>
      <c r="D153" s="124" t="s">
        <v>99</v>
      </c>
      <c r="E153" s="116">
        <v>927</v>
      </c>
      <c r="F153" s="201" t="s">
        <v>277</v>
      </c>
      <c r="G153" s="205" t="s">
        <v>8</v>
      </c>
      <c r="H153" s="283">
        <f t="shared" ref="H153:J153" si="90">SUM(H154)</f>
        <v>3571163</v>
      </c>
      <c r="I153" s="283">
        <f t="shared" si="90"/>
        <v>3571163</v>
      </c>
      <c r="J153" s="283">
        <f t="shared" si="90"/>
        <v>620694</v>
      </c>
      <c r="K153" s="372">
        <f t="shared" si="81"/>
        <v>17.380724430668664</v>
      </c>
    </row>
    <row r="154" spans="1:11" ht="23.25" x14ac:dyDescent="0.25">
      <c r="A154" s="177" t="s">
        <v>16</v>
      </c>
      <c r="B154" s="121" t="s">
        <v>10</v>
      </c>
      <c r="C154" s="139" t="s">
        <v>175</v>
      </c>
      <c r="D154" s="139" t="s">
        <v>99</v>
      </c>
      <c r="E154" s="98">
        <v>927</v>
      </c>
      <c r="F154" s="173" t="s">
        <v>277</v>
      </c>
      <c r="G154" s="173" t="s">
        <v>17</v>
      </c>
      <c r="H154" s="313">
        <f t="shared" ref="H154:J154" si="91">SUM(H155:H155)</f>
        <v>3571163</v>
      </c>
      <c r="I154" s="313">
        <f t="shared" si="91"/>
        <v>3571163</v>
      </c>
      <c r="J154" s="313">
        <f t="shared" si="91"/>
        <v>620694</v>
      </c>
      <c r="K154" s="372">
        <f t="shared" si="81"/>
        <v>17.380724430668664</v>
      </c>
    </row>
    <row r="155" spans="1:11" x14ac:dyDescent="0.25">
      <c r="A155" s="178" t="s">
        <v>178</v>
      </c>
      <c r="B155" s="121" t="s">
        <v>10</v>
      </c>
      <c r="C155" s="139" t="s">
        <v>175</v>
      </c>
      <c r="D155" s="139" t="s">
        <v>99</v>
      </c>
      <c r="E155" s="98">
        <v>927</v>
      </c>
      <c r="F155" s="173" t="s">
        <v>277</v>
      </c>
      <c r="G155" s="173" t="s">
        <v>177</v>
      </c>
      <c r="H155" s="313">
        <f>SUM(Лист1!G209)</f>
        <v>3571163</v>
      </c>
      <c r="I155" s="313">
        <f>SUM(Лист1!H209)</f>
        <v>3571163</v>
      </c>
      <c r="J155" s="313">
        <f>SUM(Лист1!I209)</f>
        <v>620694</v>
      </c>
      <c r="K155" s="372">
        <f t="shared" si="81"/>
        <v>17.380724430668664</v>
      </c>
    </row>
    <row r="156" spans="1:11" ht="39" x14ac:dyDescent="0.25">
      <c r="A156" s="188" t="s">
        <v>197</v>
      </c>
      <c r="B156" s="123" t="s">
        <v>10</v>
      </c>
      <c r="C156" s="124" t="s">
        <v>175</v>
      </c>
      <c r="D156" s="124" t="s">
        <v>99</v>
      </c>
      <c r="E156" s="116">
        <v>927</v>
      </c>
      <c r="F156" s="201" t="s">
        <v>312</v>
      </c>
      <c r="G156" s="205" t="s">
        <v>8</v>
      </c>
      <c r="H156" s="283">
        <f t="shared" ref="H156:J157" si="92">SUM(H157)</f>
        <v>100000</v>
      </c>
      <c r="I156" s="283">
        <f t="shared" si="92"/>
        <v>100000</v>
      </c>
      <c r="J156" s="283">
        <f t="shared" si="92"/>
        <v>0</v>
      </c>
      <c r="K156" s="372">
        <f t="shared" si="81"/>
        <v>0</v>
      </c>
    </row>
    <row r="157" spans="1:11" x14ac:dyDescent="0.25">
      <c r="A157" s="177" t="s">
        <v>12</v>
      </c>
      <c r="B157" s="121" t="s">
        <v>10</v>
      </c>
      <c r="C157" s="139" t="s">
        <v>175</v>
      </c>
      <c r="D157" s="139" t="s">
        <v>99</v>
      </c>
      <c r="E157" s="98">
        <v>927</v>
      </c>
      <c r="F157" s="173" t="s">
        <v>312</v>
      </c>
      <c r="G157" s="173" t="s">
        <v>13</v>
      </c>
      <c r="H157" s="313">
        <f t="shared" si="92"/>
        <v>100000</v>
      </c>
      <c r="I157" s="313">
        <f t="shared" si="92"/>
        <v>100000</v>
      </c>
      <c r="J157" s="313">
        <f t="shared" si="92"/>
        <v>0</v>
      </c>
      <c r="K157" s="372">
        <f t="shared" si="81"/>
        <v>0</v>
      </c>
    </row>
    <row r="158" spans="1:11" x14ac:dyDescent="0.25">
      <c r="A158" s="177" t="s">
        <v>188</v>
      </c>
      <c r="B158" s="121" t="s">
        <v>10</v>
      </c>
      <c r="C158" s="139" t="s">
        <v>175</v>
      </c>
      <c r="D158" s="139" t="s">
        <v>99</v>
      </c>
      <c r="E158" s="98">
        <v>927</v>
      </c>
      <c r="F158" s="173" t="s">
        <v>312</v>
      </c>
      <c r="G158" s="173" t="s">
        <v>15</v>
      </c>
      <c r="H158" s="313">
        <f>SUM(Лист1!G363)</f>
        <v>100000</v>
      </c>
      <c r="I158" s="313">
        <f>SUM(Лист1!H363)</f>
        <v>100000</v>
      </c>
      <c r="J158" s="313">
        <f>SUM(Лист1!I363)</f>
        <v>0</v>
      </c>
      <c r="K158" s="372">
        <f t="shared" si="81"/>
        <v>0</v>
      </c>
    </row>
    <row r="159" spans="1:11" ht="26.25" x14ac:dyDescent="0.25">
      <c r="A159" s="184" t="s">
        <v>278</v>
      </c>
      <c r="B159" s="123" t="s">
        <v>10</v>
      </c>
      <c r="C159" s="124" t="s">
        <v>175</v>
      </c>
      <c r="D159" s="124" t="s">
        <v>99</v>
      </c>
      <c r="E159" s="116">
        <v>927</v>
      </c>
      <c r="F159" s="201" t="s">
        <v>280</v>
      </c>
      <c r="G159" s="205" t="s">
        <v>8</v>
      </c>
      <c r="H159" s="283">
        <f t="shared" ref="H159:J160" si="93">SUM(H160)</f>
        <v>555330</v>
      </c>
      <c r="I159" s="283">
        <f t="shared" si="93"/>
        <v>555330</v>
      </c>
      <c r="J159" s="283">
        <f t="shared" si="93"/>
        <v>151801.82999999999</v>
      </c>
      <c r="K159" s="372">
        <f t="shared" si="81"/>
        <v>27.335427583598936</v>
      </c>
    </row>
    <row r="160" spans="1:11" x14ac:dyDescent="0.25">
      <c r="A160" s="177" t="s">
        <v>12</v>
      </c>
      <c r="B160" s="121" t="s">
        <v>10</v>
      </c>
      <c r="C160" s="139" t="s">
        <v>175</v>
      </c>
      <c r="D160" s="139" t="s">
        <v>99</v>
      </c>
      <c r="E160" s="98">
        <v>927</v>
      </c>
      <c r="F160" s="173" t="s">
        <v>280</v>
      </c>
      <c r="G160" s="173" t="s">
        <v>13</v>
      </c>
      <c r="H160" s="313">
        <f t="shared" si="93"/>
        <v>555330</v>
      </c>
      <c r="I160" s="313">
        <f t="shared" si="93"/>
        <v>555330</v>
      </c>
      <c r="J160" s="313">
        <f t="shared" si="93"/>
        <v>151801.82999999999</v>
      </c>
      <c r="K160" s="372">
        <f t="shared" si="81"/>
        <v>27.335427583598936</v>
      </c>
    </row>
    <row r="161" spans="1:11" x14ac:dyDescent="0.25">
      <c r="A161" s="177" t="s">
        <v>188</v>
      </c>
      <c r="B161" s="121" t="s">
        <v>10</v>
      </c>
      <c r="C161" s="139" t="s">
        <v>175</v>
      </c>
      <c r="D161" s="139" t="s">
        <v>99</v>
      </c>
      <c r="E161" s="98">
        <v>927</v>
      </c>
      <c r="F161" s="173" t="s">
        <v>280</v>
      </c>
      <c r="G161" s="173" t="s">
        <v>15</v>
      </c>
      <c r="H161" s="313">
        <f>SUM(Лист1!G212)</f>
        <v>555330</v>
      </c>
      <c r="I161" s="313">
        <f>SUM(Лист1!H212)</f>
        <v>555330</v>
      </c>
      <c r="J161" s="313">
        <f>SUM(Лист1!I212)</f>
        <v>151801.82999999999</v>
      </c>
      <c r="K161" s="372">
        <f t="shared" si="81"/>
        <v>27.335427583598936</v>
      </c>
    </row>
    <row r="162" spans="1:11" x14ac:dyDescent="0.25">
      <c r="A162" s="301" t="s">
        <v>282</v>
      </c>
      <c r="B162" s="123" t="s">
        <v>10</v>
      </c>
      <c r="C162" s="124" t="s">
        <v>175</v>
      </c>
      <c r="D162" s="124" t="s">
        <v>99</v>
      </c>
      <c r="E162" s="116">
        <v>927</v>
      </c>
      <c r="F162" s="201" t="s">
        <v>283</v>
      </c>
      <c r="G162" s="205" t="s">
        <v>8</v>
      </c>
      <c r="H162" s="283">
        <f t="shared" ref="H162:J163" si="94">SUM(H163)</f>
        <v>55000</v>
      </c>
      <c r="I162" s="283">
        <f t="shared" si="94"/>
        <v>55000</v>
      </c>
      <c r="J162" s="283">
        <f t="shared" si="94"/>
        <v>0</v>
      </c>
      <c r="K162" s="372">
        <f t="shared" si="81"/>
        <v>0</v>
      </c>
    </row>
    <row r="163" spans="1:11" x14ac:dyDescent="0.25">
      <c r="A163" s="186" t="s">
        <v>39</v>
      </c>
      <c r="B163" s="121" t="s">
        <v>10</v>
      </c>
      <c r="C163" s="139" t="s">
        <v>175</v>
      </c>
      <c r="D163" s="139" t="s">
        <v>99</v>
      </c>
      <c r="E163" s="98">
        <v>927</v>
      </c>
      <c r="F163" s="173" t="s">
        <v>283</v>
      </c>
      <c r="G163" s="173" t="s">
        <v>40</v>
      </c>
      <c r="H163" s="313">
        <f t="shared" si="94"/>
        <v>55000</v>
      </c>
      <c r="I163" s="313">
        <f t="shared" si="94"/>
        <v>55000</v>
      </c>
      <c r="J163" s="313">
        <f t="shared" si="94"/>
        <v>0</v>
      </c>
      <c r="K163" s="372">
        <f t="shared" si="81"/>
        <v>0</v>
      </c>
    </row>
    <row r="164" spans="1:11" x14ac:dyDescent="0.25">
      <c r="A164" s="177" t="s">
        <v>168</v>
      </c>
      <c r="B164" s="121" t="s">
        <v>10</v>
      </c>
      <c r="C164" s="139" t="s">
        <v>175</v>
      </c>
      <c r="D164" s="139" t="s">
        <v>99</v>
      </c>
      <c r="E164" s="98">
        <v>927</v>
      </c>
      <c r="F164" s="173" t="s">
        <v>283</v>
      </c>
      <c r="G164" s="173" t="s">
        <v>167</v>
      </c>
      <c r="H164" s="313">
        <f>SUM(Лист1!G215)</f>
        <v>55000</v>
      </c>
      <c r="I164" s="313">
        <f>SUM(Лист1!H215)</f>
        <v>55000</v>
      </c>
      <c r="J164" s="313">
        <f>SUM(Лист1!I215)</f>
        <v>0</v>
      </c>
      <c r="K164" s="372">
        <f t="shared" si="81"/>
        <v>0</v>
      </c>
    </row>
    <row r="165" spans="1:11" ht="24.75" x14ac:dyDescent="0.25">
      <c r="A165" s="143" t="s">
        <v>108</v>
      </c>
      <c r="B165" s="123" t="s">
        <v>10</v>
      </c>
      <c r="C165" s="124" t="s">
        <v>175</v>
      </c>
      <c r="D165" s="124" t="s">
        <v>99</v>
      </c>
      <c r="E165" s="116">
        <v>927</v>
      </c>
      <c r="F165" s="128">
        <v>52600</v>
      </c>
      <c r="G165" s="201" t="s">
        <v>8</v>
      </c>
      <c r="H165" s="153">
        <f t="shared" ref="H165:J166" si="95">SUM(H166)</f>
        <v>339433</v>
      </c>
      <c r="I165" s="153">
        <f t="shared" si="95"/>
        <v>339433</v>
      </c>
      <c r="J165" s="153">
        <f t="shared" si="95"/>
        <v>163912.06</v>
      </c>
      <c r="K165" s="372">
        <f t="shared" si="81"/>
        <v>48.289960021565378</v>
      </c>
    </row>
    <row r="166" spans="1:11" x14ac:dyDescent="0.25">
      <c r="A166" s="102" t="s">
        <v>89</v>
      </c>
      <c r="B166" s="121" t="s">
        <v>10</v>
      </c>
      <c r="C166" s="122" t="s">
        <v>175</v>
      </c>
      <c r="D166" s="122" t="s">
        <v>99</v>
      </c>
      <c r="E166" s="104">
        <v>927</v>
      </c>
      <c r="F166" s="127">
        <v>52600</v>
      </c>
      <c r="G166" s="173" t="s">
        <v>90</v>
      </c>
      <c r="H166" s="313">
        <f t="shared" si="95"/>
        <v>339433</v>
      </c>
      <c r="I166" s="313">
        <f t="shared" si="95"/>
        <v>339433</v>
      </c>
      <c r="J166" s="313">
        <f t="shared" si="95"/>
        <v>163912.06</v>
      </c>
      <c r="K166" s="372">
        <f t="shared" si="81"/>
        <v>48.289960021565378</v>
      </c>
    </row>
    <row r="167" spans="1:11" x14ac:dyDescent="0.25">
      <c r="A167" s="178" t="s">
        <v>190</v>
      </c>
      <c r="B167" s="121" t="s">
        <v>10</v>
      </c>
      <c r="C167" s="122" t="s">
        <v>175</v>
      </c>
      <c r="D167" s="122" t="s">
        <v>99</v>
      </c>
      <c r="E167" s="104">
        <v>927</v>
      </c>
      <c r="F167" s="127">
        <v>52600</v>
      </c>
      <c r="G167" s="173" t="s">
        <v>189</v>
      </c>
      <c r="H167" s="313">
        <f>SUM(Лист1!G330)</f>
        <v>339433</v>
      </c>
      <c r="I167" s="313">
        <f>SUM(Лист1!H330)</f>
        <v>339433</v>
      </c>
      <c r="J167" s="313">
        <f>SUM(Лист1!I330)</f>
        <v>163912.06</v>
      </c>
      <c r="K167" s="372">
        <f t="shared" si="81"/>
        <v>48.289960021565378</v>
      </c>
    </row>
    <row r="168" spans="1:11" ht="60.75" x14ac:dyDescent="0.25">
      <c r="A168" s="213" t="s">
        <v>329</v>
      </c>
      <c r="B168" s="123" t="s">
        <v>10</v>
      </c>
      <c r="C168" s="124" t="s">
        <v>175</v>
      </c>
      <c r="D168" s="124" t="s">
        <v>99</v>
      </c>
      <c r="E168" s="116">
        <v>927</v>
      </c>
      <c r="F168" s="116">
        <v>81630</v>
      </c>
      <c r="G168" s="205" t="s">
        <v>8</v>
      </c>
      <c r="H168" s="286">
        <f t="shared" ref="H168:J169" si="96">SUM(H169)</f>
        <v>4737600</v>
      </c>
      <c r="I168" s="286">
        <f t="shared" si="96"/>
        <v>4737600</v>
      </c>
      <c r="J168" s="286">
        <f t="shared" si="96"/>
        <v>733749</v>
      </c>
      <c r="K168" s="372">
        <f t="shared" si="81"/>
        <v>15.487778622087134</v>
      </c>
    </row>
    <row r="169" spans="1:11" x14ac:dyDescent="0.25">
      <c r="A169" s="177" t="s">
        <v>39</v>
      </c>
      <c r="B169" s="121" t="s">
        <v>10</v>
      </c>
      <c r="C169" s="122" t="s">
        <v>175</v>
      </c>
      <c r="D169" s="122" t="s">
        <v>99</v>
      </c>
      <c r="E169" s="104">
        <v>927</v>
      </c>
      <c r="F169" s="296">
        <v>81630</v>
      </c>
      <c r="G169" s="173" t="s">
        <v>40</v>
      </c>
      <c r="H169" s="287">
        <f t="shared" si="96"/>
        <v>4737600</v>
      </c>
      <c r="I169" s="287">
        <f t="shared" si="96"/>
        <v>4737600</v>
      </c>
      <c r="J169" s="287">
        <f t="shared" si="96"/>
        <v>733749</v>
      </c>
      <c r="K169" s="372">
        <f t="shared" si="81"/>
        <v>15.487778622087134</v>
      </c>
    </row>
    <row r="170" spans="1:11" ht="23.25" x14ac:dyDescent="0.25">
      <c r="A170" s="177" t="s">
        <v>96</v>
      </c>
      <c r="B170" s="121" t="s">
        <v>10</v>
      </c>
      <c r="C170" s="122" t="s">
        <v>175</v>
      </c>
      <c r="D170" s="122" t="s">
        <v>99</v>
      </c>
      <c r="E170" s="104">
        <v>927</v>
      </c>
      <c r="F170" s="296">
        <v>81630</v>
      </c>
      <c r="G170" s="173" t="s">
        <v>97</v>
      </c>
      <c r="H170" s="287">
        <f>SUM(Лист1!G244)</f>
        <v>4737600</v>
      </c>
      <c r="I170" s="287">
        <f>SUM(Лист1!H244)</f>
        <v>4737600</v>
      </c>
      <c r="J170" s="287">
        <f>SUM(Лист1!I244)</f>
        <v>733749</v>
      </c>
      <c r="K170" s="372">
        <f t="shared" si="81"/>
        <v>15.487778622087134</v>
      </c>
    </row>
    <row r="171" spans="1:11" ht="39" x14ac:dyDescent="0.25">
      <c r="A171" s="185" t="s">
        <v>351</v>
      </c>
      <c r="B171" s="123" t="s">
        <v>10</v>
      </c>
      <c r="C171" s="124" t="s">
        <v>175</v>
      </c>
      <c r="D171" s="124" t="s">
        <v>99</v>
      </c>
      <c r="E171" s="116">
        <v>927</v>
      </c>
      <c r="F171" s="342">
        <v>11270</v>
      </c>
      <c r="G171" s="205" t="s">
        <v>8</v>
      </c>
      <c r="H171" s="286">
        <f t="shared" ref="H171:J172" si="97">SUM(H172)</f>
        <v>28902819.25</v>
      </c>
      <c r="I171" s="286">
        <f t="shared" si="97"/>
        <v>28902819.25</v>
      </c>
      <c r="J171" s="286">
        <f t="shared" si="97"/>
        <v>0</v>
      </c>
      <c r="K171" s="372">
        <f t="shared" si="81"/>
        <v>0</v>
      </c>
    </row>
    <row r="172" spans="1:11" ht="22.5" x14ac:dyDescent="0.25">
      <c r="A172" s="186" t="s">
        <v>84</v>
      </c>
      <c r="B172" s="121" t="s">
        <v>10</v>
      </c>
      <c r="C172" s="122" t="s">
        <v>175</v>
      </c>
      <c r="D172" s="122" t="s">
        <v>99</v>
      </c>
      <c r="E172" s="104">
        <v>927</v>
      </c>
      <c r="F172" s="343">
        <v>11270</v>
      </c>
      <c r="G172" s="173" t="s">
        <v>85</v>
      </c>
      <c r="H172" s="287">
        <f t="shared" si="97"/>
        <v>28902819.25</v>
      </c>
      <c r="I172" s="287">
        <f t="shared" si="97"/>
        <v>28902819.25</v>
      </c>
      <c r="J172" s="287">
        <f t="shared" si="97"/>
        <v>0</v>
      </c>
      <c r="K172" s="372">
        <f t="shared" si="81"/>
        <v>0</v>
      </c>
    </row>
    <row r="173" spans="1:11" x14ac:dyDescent="0.25">
      <c r="A173" s="177" t="s">
        <v>86</v>
      </c>
      <c r="B173" s="121" t="s">
        <v>10</v>
      </c>
      <c r="C173" s="122" t="s">
        <v>175</v>
      </c>
      <c r="D173" s="122" t="s">
        <v>99</v>
      </c>
      <c r="E173" s="104">
        <v>927</v>
      </c>
      <c r="F173" s="343">
        <v>11270</v>
      </c>
      <c r="G173" s="173" t="s">
        <v>87</v>
      </c>
      <c r="H173" s="287">
        <f>SUM(H175:H177)</f>
        <v>28902819.25</v>
      </c>
      <c r="I173" s="287">
        <f>SUM(I175:I177)</f>
        <v>28902819.25</v>
      </c>
      <c r="J173" s="287">
        <f>SUM(J175:J177)</f>
        <v>0</v>
      </c>
      <c r="K173" s="372">
        <f t="shared" si="81"/>
        <v>0</v>
      </c>
    </row>
    <row r="174" spans="1:11" x14ac:dyDescent="0.25">
      <c r="A174" s="177" t="s">
        <v>320</v>
      </c>
      <c r="B174" s="123"/>
      <c r="C174" s="124"/>
      <c r="D174" s="124"/>
      <c r="E174" s="116"/>
      <c r="F174" s="343"/>
      <c r="G174" s="173"/>
      <c r="H174" s="287"/>
      <c r="I174" s="287"/>
      <c r="J174" s="287"/>
      <c r="K174" s="372"/>
    </row>
    <row r="175" spans="1:11" x14ac:dyDescent="0.25">
      <c r="A175" s="177" t="s">
        <v>324</v>
      </c>
      <c r="B175" s="121" t="s">
        <v>10</v>
      </c>
      <c r="C175" s="122" t="s">
        <v>175</v>
      </c>
      <c r="D175" s="122" t="s">
        <v>99</v>
      </c>
      <c r="E175" s="104">
        <v>927</v>
      </c>
      <c r="F175" s="343">
        <v>11270</v>
      </c>
      <c r="G175" s="173" t="s">
        <v>87</v>
      </c>
      <c r="H175" s="287">
        <f>SUM(Лист1!G285)</f>
        <v>1111500</v>
      </c>
      <c r="I175" s="287">
        <f>SUM(Лист1!H285)</f>
        <v>1111500</v>
      </c>
      <c r="J175" s="287">
        <f>SUM(Лист1!I285)</f>
        <v>0</v>
      </c>
      <c r="K175" s="372">
        <f t="shared" si="81"/>
        <v>0</v>
      </c>
    </row>
    <row r="176" spans="1:11" ht="23.25" x14ac:dyDescent="0.25">
      <c r="A176" s="177" t="s">
        <v>325</v>
      </c>
      <c r="B176" s="121" t="s">
        <v>10</v>
      </c>
      <c r="C176" s="122" t="s">
        <v>175</v>
      </c>
      <c r="D176" s="122" t="s">
        <v>99</v>
      </c>
      <c r="E176" s="104">
        <v>927</v>
      </c>
      <c r="F176" s="343">
        <v>11270</v>
      </c>
      <c r="G176" s="173" t="s">
        <v>87</v>
      </c>
      <c r="H176" s="287">
        <f>SUM(Лист1!G286)</f>
        <v>1291873</v>
      </c>
      <c r="I176" s="287">
        <f>SUM(Лист1!H286)</f>
        <v>1291873</v>
      </c>
      <c r="J176" s="287">
        <f>SUM(Лист1!I286)</f>
        <v>0</v>
      </c>
      <c r="K176" s="372">
        <f t="shared" si="81"/>
        <v>0</v>
      </c>
    </row>
    <row r="177" spans="1:11" x14ac:dyDescent="0.25">
      <c r="A177" s="177" t="s">
        <v>326</v>
      </c>
      <c r="B177" s="341" t="s">
        <v>10</v>
      </c>
      <c r="C177" s="139" t="s">
        <v>175</v>
      </c>
      <c r="D177" s="139" t="s">
        <v>99</v>
      </c>
      <c r="E177" s="98">
        <v>927</v>
      </c>
      <c r="F177" s="343">
        <v>11270</v>
      </c>
      <c r="G177" s="173" t="s">
        <v>87</v>
      </c>
      <c r="H177" s="287">
        <f>SUM(Лист1!G301)</f>
        <v>26499446.25</v>
      </c>
      <c r="I177" s="287">
        <f>SUM(Лист1!H301)</f>
        <v>26499446.25</v>
      </c>
      <c r="J177" s="287">
        <f>SUM(Лист1!I301)</f>
        <v>0</v>
      </c>
      <c r="K177" s="372">
        <f t="shared" si="81"/>
        <v>0</v>
      </c>
    </row>
    <row r="178" spans="1:11" ht="39" x14ac:dyDescent="0.25">
      <c r="A178" s="185" t="s">
        <v>341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342" t="s">
        <v>321</v>
      </c>
      <c r="G178" s="205" t="s">
        <v>8</v>
      </c>
      <c r="H178" s="286">
        <f t="shared" ref="H178" si="98">SUM(H181+H179)</f>
        <v>2005500</v>
      </c>
      <c r="I178" s="286">
        <f t="shared" ref="I178:J178" si="99">SUM(I181+I179)</f>
        <v>2005500</v>
      </c>
      <c r="J178" s="286">
        <f t="shared" si="99"/>
        <v>61729.37</v>
      </c>
      <c r="K178" s="372">
        <f t="shared" si="81"/>
        <v>3.0780039890301669</v>
      </c>
    </row>
    <row r="179" spans="1:11" x14ac:dyDescent="0.25">
      <c r="A179" s="186" t="s">
        <v>12</v>
      </c>
      <c r="B179" s="121" t="s">
        <v>10</v>
      </c>
      <c r="C179" s="122" t="s">
        <v>175</v>
      </c>
      <c r="D179" s="122" t="s">
        <v>99</v>
      </c>
      <c r="E179" s="104">
        <v>927</v>
      </c>
      <c r="F179" s="343" t="s">
        <v>321</v>
      </c>
      <c r="G179" s="173" t="s">
        <v>13</v>
      </c>
      <c r="H179" s="264">
        <f t="shared" ref="H179:J179" si="100">SUM(H180)</f>
        <v>37100</v>
      </c>
      <c r="I179" s="264">
        <f t="shared" si="100"/>
        <v>37100</v>
      </c>
      <c r="J179" s="264">
        <f t="shared" si="100"/>
        <v>0</v>
      </c>
      <c r="K179" s="372">
        <f t="shared" si="81"/>
        <v>0</v>
      </c>
    </row>
    <row r="180" spans="1:11" x14ac:dyDescent="0.25">
      <c r="A180" s="177" t="s">
        <v>188</v>
      </c>
      <c r="B180" s="121" t="s">
        <v>10</v>
      </c>
      <c r="C180" s="122" t="s">
        <v>175</v>
      </c>
      <c r="D180" s="122" t="s">
        <v>99</v>
      </c>
      <c r="E180" s="104">
        <v>927</v>
      </c>
      <c r="F180" s="343" t="s">
        <v>321</v>
      </c>
      <c r="G180" s="173" t="s">
        <v>15</v>
      </c>
      <c r="H180" s="264">
        <f>SUM(Лист1!G289)</f>
        <v>37100</v>
      </c>
      <c r="I180" s="264">
        <f>SUM(Лист1!H289)</f>
        <v>37100</v>
      </c>
      <c r="J180" s="264">
        <f>SUM(Лист1!I289)</f>
        <v>0</v>
      </c>
      <c r="K180" s="372">
        <f t="shared" si="81"/>
        <v>0</v>
      </c>
    </row>
    <row r="181" spans="1:11" ht="22.5" x14ac:dyDescent="0.25">
      <c r="A181" s="186" t="s">
        <v>84</v>
      </c>
      <c r="B181" s="121" t="s">
        <v>10</v>
      </c>
      <c r="C181" s="122" t="s">
        <v>175</v>
      </c>
      <c r="D181" s="122" t="s">
        <v>99</v>
      </c>
      <c r="E181" s="104">
        <v>927</v>
      </c>
      <c r="F181" s="343" t="s">
        <v>321</v>
      </c>
      <c r="G181" s="173" t="s">
        <v>85</v>
      </c>
      <c r="H181" s="287">
        <f t="shared" ref="H181:J181" si="101">SUM(H182)</f>
        <v>1968400</v>
      </c>
      <c r="I181" s="287">
        <f t="shared" si="101"/>
        <v>1968400</v>
      </c>
      <c r="J181" s="287">
        <f t="shared" si="101"/>
        <v>61729.37</v>
      </c>
      <c r="K181" s="372">
        <f t="shared" si="81"/>
        <v>3.1360175777281043</v>
      </c>
    </row>
    <row r="182" spans="1:11" x14ac:dyDescent="0.25">
      <c r="A182" s="177" t="s">
        <v>86</v>
      </c>
      <c r="B182" s="121" t="s">
        <v>10</v>
      </c>
      <c r="C182" s="122" t="s">
        <v>175</v>
      </c>
      <c r="D182" s="122" t="s">
        <v>99</v>
      </c>
      <c r="E182" s="104">
        <v>927</v>
      </c>
      <c r="F182" s="343" t="s">
        <v>321</v>
      </c>
      <c r="G182" s="173" t="s">
        <v>87</v>
      </c>
      <c r="H182" s="287">
        <f>SUM(H184:H186)</f>
        <v>1968400</v>
      </c>
      <c r="I182" s="287">
        <f>SUM(I184:I186)</f>
        <v>1968400</v>
      </c>
      <c r="J182" s="287">
        <f>SUM(J184:J186)</f>
        <v>61729.37</v>
      </c>
      <c r="K182" s="372">
        <f t="shared" si="81"/>
        <v>3.1360175777281043</v>
      </c>
    </row>
    <row r="183" spans="1:11" x14ac:dyDescent="0.25">
      <c r="A183" s="177" t="s">
        <v>320</v>
      </c>
      <c r="B183" s="123"/>
      <c r="C183" s="124"/>
      <c r="D183" s="124"/>
      <c r="E183" s="116"/>
      <c r="F183" s="296"/>
      <c r="G183" s="173"/>
      <c r="H183" s="287"/>
      <c r="I183" s="287"/>
      <c r="J183" s="287"/>
      <c r="K183" s="372"/>
    </row>
    <row r="184" spans="1:11" x14ac:dyDescent="0.25">
      <c r="A184" s="177" t="s">
        <v>324</v>
      </c>
      <c r="B184" s="121" t="s">
        <v>10</v>
      </c>
      <c r="C184" s="122" t="s">
        <v>175</v>
      </c>
      <c r="D184" s="122" t="s">
        <v>99</v>
      </c>
      <c r="E184" s="104">
        <v>927</v>
      </c>
      <c r="F184" s="343" t="s">
        <v>321</v>
      </c>
      <c r="G184" s="173" t="s">
        <v>87</v>
      </c>
      <c r="H184" s="287">
        <f>SUM(Лист1!G293)</f>
        <v>58500</v>
      </c>
      <c r="I184" s="287">
        <f>SUM(Лист1!H293)</f>
        <v>58500</v>
      </c>
      <c r="J184" s="287">
        <f>SUM(Лист1!I293)</f>
        <v>0</v>
      </c>
      <c r="K184" s="372">
        <f t="shared" si="81"/>
        <v>0</v>
      </c>
    </row>
    <row r="185" spans="1:11" ht="23.25" x14ac:dyDescent="0.25">
      <c r="A185" s="177" t="s">
        <v>325</v>
      </c>
      <c r="B185" s="121" t="s">
        <v>10</v>
      </c>
      <c r="C185" s="122" t="s">
        <v>175</v>
      </c>
      <c r="D185" s="122" t="s">
        <v>99</v>
      </c>
      <c r="E185" s="104">
        <v>927</v>
      </c>
      <c r="F185" s="343" t="s">
        <v>321</v>
      </c>
      <c r="G185" s="173" t="s">
        <v>87</v>
      </c>
      <c r="H185" s="287">
        <f>SUM(Лист1!G294)</f>
        <v>67900</v>
      </c>
      <c r="I185" s="287">
        <f>SUM(Лист1!H294)</f>
        <v>67900</v>
      </c>
      <c r="J185" s="287">
        <f>SUM(Лист1!I294)</f>
        <v>0</v>
      </c>
      <c r="K185" s="372">
        <f t="shared" si="81"/>
        <v>0</v>
      </c>
    </row>
    <row r="186" spans="1:11" x14ac:dyDescent="0.25">
      <c r="A186" s="177" t="s">
        <v>326</v>
      </c>
      <c r="B186" s="341" t="s">
        <v>10</v>
      </c>
      <c r="C186" s="139" t="s">
        <v>175</v>
      </c>
      <c r="D186" s="139" t="s">
        <v>99</v>
      </c>
      <c r="E186" s="98">
        <v>927</v>
      </c>
      <c r="F186" s="343" t="s">
        <v>321</v>
      </c>
      <c r="G186" s="173" t="s">
        <v>87</v>
      </c>
      <c r="H186" s="287">
        <f>SUM(Лист1!G306)</f>
        <v>1842000</v>
      </c>
      <c r="I186" s="287">
        <f>SUM(Лист1!H306)</f>
        <v>1842000</v>
      </c>
      <c r="J186" s="287">
        <f>SUM(Лист1!I306)</f>
        <v>61729.37</v>
      </c>
      <c r="K186" s="372">
        <f t="shared" si="81"/>
        <v>3.3512144408251898</v>
      </c>
    </row>
    <row r="187" spans="1:11" x14ac:dyDescent="0.25">
      <c r="A187" s="189" t="s">
        <v>349</v>
      </c>
      <c r="B187" s="123" t="s">
        <v>10</v>
      </c>
      <c r="C187" s="124" t="s">
        <v>175</v>
      </c>
      <c r="D187" s="124" t="s">
        <v>99</v>
      </c>
      <c r="E187" s="116">
        <v>927</v>
      </c>
      <c r="F187" s="342">
        <v>82300</v>
      </c>
      <c r="G187" s="205" t="s">
        <v>8</v>
      </c>
      <c r="H187" s="286">
        <f t="shared" ref="H187:J188" si="102">SUM(H188)</f>
        <v>608612.35</v>
      </c>
      <c r="I187" s="286">
        <f t="shared" si="102"/>
        <v>608612.35</v>
      </c>
      <c r="J187" s="286">
        <f t="shared" si="102"/>
        <v>0</v>
      </c>
      <c r="K187" s="372">
        <f t="shared" si="81"/>
        <v>0</v>
      </c>
    </row>
    <row r="188" spans="1:11" ht="22.5" x14ac:dyDescent="0.25">
      <c r="A188" s="186" t="s">
        <v>84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343">
        <v>82300</v>
      </c>
      <c r="G188" s="173" t="s">
        <v>85</v>
      </c>
      <c r="H188" s="287">
        <f t="shared" si="102"/>
        <v>608612.35</v>
      </c>
      <c r="I188" s="287">
        <f t="shared" si="102"/>
        <v>608612.35</v>
      </c>
      <c r="J188" s="287">
        <f t="shared" si="102"/>
        <v>0</v>
      </c>
      <c r="K188" s="372">
        <f t="shared" si="81"/>
        <v>0</v>
      </c>
    </row>
    <row r="189" spans="1:11" x14ac:dyDescent="0.25">
      <c r="A189" s="177" t="s">
        <v>86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343">
        <v>82300</v>
      </c>
      <c r="G189" s="173" t="s">
        <v>87</v>
      </c>
      <c r="H189" s="287">
        <f>SUM(Лист1!G309)</f>
        <v>608612.35</v>
      </c>
      <c r="I189" s="287">
        <f>SUM(Лист1!H309)</f>
        <v>608612.35</v>
      </c>
      <c r="J189" s="287">
        <f>SUM(Лист1!I309)</f>
        <v>0</v>
      </c>
      <c r="K189" s="372">
        <f t="shared" si="81"/>
        <v>0</v>
      </c>
    </row>
    <row r="190" spans="1:11" ht="31.5" x14ac:dyDescent="0.25">
      <c r="A190" s="330" t="s">
        <v>217</v>
      </c>
      <c r="B190" s="149" t="s">
        <v>44</v>
      </c>
      <c r="C190" s="186"/>
      <c r="D190" s="186"/>
      <c r="E190" s="98"/>
      <c r="F190" s="173"/>
      <c r="G190" s="173"/>
      <c r="H190" s="153">
        <f t="shared" ref="H190:I190" si="103">SUM(H191+H198)</f>
        <v>411657988.71999997</v>
      </c>
      <c r="I190" s="153">
        <f t="shared" si="103"/>
        <v>411657988.71999997</v>
      </c>
      <c r="J190" s="153">
        <f t="shared" ref="J190" si="104">SUM(J191+J198)</f>
        <v>88775888.409999982</v>
      </c>
      <c r="K190" s="372">
        <f t="shared" si="81"/>
        <v>21.565447736369144</v>
      </c>
    </row>
    <row r="191" spans="1:11" ht="18" x14ac:dyDescent="0.25">
      <c r="A191" s="188" t="s">
        <v>340</v>
      </c>
      <c r="B191" s="149" t="s">
        <v>44</v>
      </c>
      <c r="C191" s="149" t="s">
        <v>173</v>
      </c>
      <c r="D191" s="186"/>
      <c r="E191" s="98"/>
      <c r="F191" s="173"/>
      <c r="G191" s="173"/>
      <c r="H191" s="153">
        <f t="shared" ref="H191:J196" si="105">SUM(H192)</f>
        <v>296100</v>
      </c>
      <c r="I191" s="153">
        <f t="shared" si="105"/>
        <v>296100</v>
      </c>
      <c r="J191" s="153">
        <f t="shared" si="105"/>
        <v>0</v>
      </c>
      <c r="K191" s="372">
        <f t="shared" si="81"/>
        <v>0</v>
      </c>
    </row>
    <row r="192" spans="1:11" ht="40.9" customHeight="1" x14ac:dyDescent="0.25">
      <c r="A192" s="188" t="s">
        <v>200</v>
      </c>
      <c r="B192" s="149" t="s">
        <v>44</v>
      </c>
      <c r="C192" s="149" t="s">
        <v>173</v>
      </c>
      <c r="D192" s="149" t="s">
        <v>42</v>
      </c>
      <c r="E192" s="98"/>
      <c r="F192" s="173"/>
      <c r="G192" s="173"/>
      <c r="H192" s="153">
        <f t="shared" si="105"/>
        <v>296100</v>
      </c>
      <c r="I192" s="153">
        <f t="shared" si="105"/>
        <v>296100</v>
      </c>
      <c r="J192" s="153">
        <f t="shared" si="105"/>
        <v>0</v>
      </c>
      <c r="K192" s="372">
        <f t="shared" si="81"/>
        <v>0</v>
      </c>
    </row>
    <row r="193" spans="1:11" ht="26.25" x14ac:dyDescent="0.25">
      <c r="A193" s="188" t="s">
        <v>201</v>
      </c>
      <c r="B193" s="149" t="s">
        <v>44</v>
      </c>
      <c r="C193" s="149" t="s">
        <v>173</v>
      </c>
      <c r="D193" s="149" t="s">
        <v>113</v>
      </c>
      <c r="E193" s="98"/>
      <c r="F193" s="173"/>
      <c r="G193" s="173"/>
      <c r="H193" s="153">
        <f t="shared" si="105"/>
        <v>296100</v>
      </c>
      <c r="I193" s="153">
        <f t="shared" si="105"/>
        <v>296100</v>
      </c>
      <c r="J193" s="153">
        <f t="shared" si="105"/>
        <v>0</v>
      </c>
      <c r="K193" s="372">
        <f t="shared" si="81"/>
        <v>0</v>
      </c>
    </row>
    <row r="194" spans="1:11" ht="30" x14ac:dyDescent="0.25">
      <c r="A194" s="293" t="s">
        <v>6</v>
      </c>
      <c r="B194" s="149" t="s">
        <v>44</v>
      </c>
      <c r="C194" s="149" t="s">
        <v>173</v>
      </c>
      <c r="D194" s="149" t="s">
        <v>113</v>
      </c>
      <c r="E194" s="135">
        <v>903</v>
      </c>
      <c r="F194" s="137" t="s">
        <v>151</v>
      </c>
      <c r="G194" s="137" t="s">
        <v>8</v>
      </c>
      <c r="H194" s="153">
        <f t="shared" si="105"/>
        <v>296100</v>
      </c>
      <c r="I194" s="153">
        <f t="shared" si="105"/>
        <v>296100</v>
      </c>
      <c r="J194" s="153">
        <f t="shared" si="105"/>
        <v>0</v>
      </c>
      <c r="K194" s="372">
        <f t="shared" si="81"/>
        <v>0</v>
      </c>
    </row>
    <row r="195" spans="1:11" x14ac:dyDescent="0.25">
      <c r="A195" s="297" t="s">
        <v>285</v>
      </c>
      <c r="B195" s="124" t="s">
        <v>44</v>
      </c>
      <c r="C195" s="124" t="s">
        <v>173</v>
      </c>
      <c r="D195" s="124" t="s">
        <v>113</v>
      </c>
      <c r="E195" s="116">
        <v>903</v>
      </c>
      <c r="F195" s="201" t="s">
        <v>286</v>
      </c>
      <c r="G195" s="201" t="s">
        <v>8</v>
      </c>
      <c r="H195" s="153">
        <f t="shared" si="105"/>
        <v>296100</v>
      </c>
      <c r="I195" s="153">
        <f t="shared" si="105"/>
        <v>296100</v>
      </c>
      <c r="J195" s="153">
        <f t="shared" si="105"/>
        <v>0</v>
      </c>
      <c r="K195" s="372">
        <f t="shared" si="81"/>
        <v>0</v>
      </c>
    </row>
    <row r="196" spans="1:11" ht="23.25" x14ac:dyDescent="0.25">
      <c r="A196" s="177" t="s">
        <v>16</v>
      </c>
      <c r="B196" s="139" t="s">
        <v>44</v>
      </c>
      <c r="C196" s="139" t="s">
        <v>173</v>
      </c>
      <c r="D196" s="139" t="s">
        <v>113</v>
      </c>
      <c r="E196" s="98">
        <v>903</v>
      </c>
      <c r="F196" s="199" t="s">
        <v>286</v>
      </c>
      <c r="G196" s="199" t="s">
        <v>17</v>
      </c>
      <c r="H196" s="324">
        <f t="shared" si="105"/>
        <v>296100</v>
      </c>
      <c r="I196" s="324">
        <f t="shared" si="105"/>
        <v>296100</v>
      </c>
      <c r="J196" s="324">
        <f t="shared" si="105"/>
        <v>0</v>
      </c>
      <c r="K196" s="372">
        <f t="shared" si="81"/>
        <v>0</v>
      </c>
    </row>
    <row r="197" spans="1:11" x14ac:dyDescent="0.25">
      <c r="A197" s="178" t="s">
        <v>180</v>
      </c>
      <c r="B197" s="139" t="s">
        <v>44</v>
      </c>
      <c r="C197" s="139" t="s">
        <v>173</v>
      </c>
      <c r="D197" s="139" t="s">
        <v>113</v>
      </c>
      <c r="E197" s="98">
        <v>903</v>
      </c>
      <c r="F197" s="199" t="s">
        <v>286</v>
      </c>
      <c r="G197" s="199" t="s">
        <v>179</v>
      </c>
      <c r="H197" s="324">
        <f>SUM(Лист1!G27)</f>
        <v>296100</v>
      </c>
      <c r="I197" s="324">
        <f>SUM(Лист1!H27)</f>
        <v>296100</v>
      </c>
      <c r="J197" s="324">
        <f>SUM(Лист1!I27)</f>
        <v>0</v>
      </c>
      <c r="K197" s="372">
        <f t="shared" si="81"/>
        <v>0</v>
      </c>
    </row>
    <row r="198" spans="1:11" ht="18" x14ac:dyDescent="0.25">
      <c r="A198" s="147" t="s">
        <v>128</v>
      </c>
      <c r="B198" s="149" t="s">
        <v>44</v>
      </c>
      <c r="C198" s="149" t="s">
        <v>175</v>
      </c>
      <c r="D198" s="136"/>
      <c r="E198" s="135"/>
      <c r="F198" s="137"/>
      <c r="G198" s="137"/>
      <c r="H198" s="153">
        <f t="shared" ref="H198:J200" si="106">SUM(H199)</f>
        <v>411361888.71999997</v>
      </c>
      <c r="I198" s="153">
        <f t="shared" si="106"/>
        <v>411361888.71999997</v>
      </c>
      <c r="J198" s="153">
        <f t="shared" si="106"/>
        <v>88775888.409999982</v>
      </c>
      <c r="K198" s="372">
        <f t="shared" si="81"/>
        <v>21.580970635426734</v>
      </c>
    </row>
    <row r="199" spans="1:11" ht="51.75" x14ac:dyDescent="0.25">
      <c r="A199" s="294" t="s">
        <v>160</v>
      </c>
      <c r="B199" s="149" t="s">
        <v>44</v>
      </c>
      <c r="C199" s="149" t="s">
        <v>175</v>
      </c>
      <c r="D199" s="149" t="s">
        <v>42</v>
      </c>
      <c r="E199" s="135"/>
      <c r="F199" s="137"/>
      <c r="G199" s="137"/>
      <c r="H199" s="153">
        <f t="shared" si="106"/>
        <v>411361888.71999997</v>
      </c>
      <c r="I199" s="153">
        <f t="shared" si="106"/>
        <v>411361888.71999997</v>
      </c>
      <c r="J199" s="153">
        <f t="shared" si="106"/>
        <v>88775888.409999982</v>
      </c>
      <c r="K199" s="372">
        <f t="shared" si="81"/>
        <v>21.580970635426734</v>
      </c>
    </row>
    <row r="200" spans="1:11" ht="26.25" x14ac:dyDescent="0.25">
      <c r="A200" s="294" t="s">
        <v>161</v>
      </c>
      <c r="B200" s="149" t="s">
        <v>44</v>
      </c>
      <c r="C200" s="149" t="s">
        <v>175</v>
      </c>
      <c r="D200" s="149" t="s">
        <v>113</v>
      </c>
      <c r="E200" s="135"/>
      <c r="F200" s="137"/>
      <c r="G200" s="137"/>
      <c r="H200" s="153">
        <f t="shared" si="106"/>
        <v>411361888.71999997</v>
      </c>
      <c r="I200" s="153">
        <f t="shared" si="106"/>
        <v>411361888.71999997</v>
      </c>
      <c r="J200" s="153">
        <f t="shared" si="106"/>
        <v>88775888.409999982</v>
      </c>
      <c r="K200" s="372">
        <f t="shared" si="81"/>
        <v>21.580970635426734</v>
      </c>
    </row>
    <row r="201" spans="1:11" ht="30" x14ac:dyDescent="0.25">
      <c r="A201" s="318" t="s">
        <v>6</v>
      </c>
      <c r="B201" s="319" t="s">
        <v>44</v>
      </c>
      <c r="C201" s="319" t="s">
        <v>175</v>
      </c>
      <c r="D201" s="319" t="s">
        <v>113</v>
      </c>
      <c r="E201" s="320">
        <v>903</v>
      </c>
      <c r="F201" s="321" t="s">
        <v>151</v>
      </c>
      <c r="G201" s="321" t="s">
        <v>8</v>
      </c>
      <c r="H201" s="322">
        <f t="shared" ref="H201:I201" si="107">SUM(H202+H210+H213+H216+H220+H223+H227+H207+H231+H235+H238+H245+H249+H253)</f>
        <v>411361888.71999997</v>
      </c>
      <c r="I201" s="322">
        <f t="shared" si="107"/>
        <v>411361888.71999997</v>
      </c>
      <c r="J201" s="322">
        <f t="shared" ref="J201" si="108">SUM(J202+J210+J213+J216+J220+J223+J227+J207+J231+J235+J238+J245+J249+J253)</f>
        <v>88775888.409999982</v>
      </c>
      <c r="K201" s="372">
        <f t="shared" ref="K201:K264" si="109">J201/I201*100</f>
        <v>21.580970635426734</v>
      </c>
    </row>
    <row r="202" spans="1:11" ht="24.75" x14ac:dyDescent="0.25">
      <c r="A202" s="145" t="s">
        <v>32</v>
      </c>
      <c r="B202" s="124" t="s">
        <v>44</v>
      </c>
      <c r="C202" s="124" t="s">
        <v>175</v>
      </c>
      <c r="D202" s="124" t="s">
        <v>113</v>
      </c>
      <c r="E202" s="117">
        <v>903</v>
      </c>
      <c r="F202" s="114" t="s">
        <v>239</v>
      </c>
      <c r="G202" s="114" t="s">
        <v>8</v>
      </c>
      <c r="H202" s="153">
        <f t="shared" ref="H202:I202" si="110">SUM(H203+H205)</f>
        <v>2419236</v>
      </c>
      <c r="I202" s="153">
        <f t="shared" si="110"/>
        <v>2419236</v>
      </c>
      <c r="J202" s="153">
        <f t="shared" ref="J202" si="111">SUM(J203+J205)</f>
        <v>377295.83</v>
      </c>
      <c r="K202" s="372">
        <f t="shared" si="109"/>
        <v>15.595660365503822</v>
      </c>
    </row>
    <row r="203" spans="1:11" ht="34.5" x14ac:dyDescent="0.25">
      <c r="A203" s="101" t="s">
        <v>33</v>
      </c>
      <c r="B203" s="139" t="s">
        <v>44</v>
      </c>
      <c r="C203" s="122" t="s">
        <v>175</v>
      </c>
      <c r="D203" s="122" t="s">
        <v>113</v>
      </c>
      <c r="E203" s="104">
        <v>903</v>
      </c>
      <c r="F203" s="107" t="s">
        <v>239</v>
      </c>
      <c r="G203" s="107" t="s">
        <v>34</v>
      </c>
      <c r="H203" s="313">
        <f t="shared" ref="H203:J203" si="112">SUM(H204)</f>
        <v>2389264</v>
      </c>
      <c r="I203" s="313">
        <f t="shared" si="112"/>
        <v>2389264</v>
      </c>
      <c r="J203" s="313">
        <f t="shared" si="112"/>
        <v>377295.83</v>
      </c>
      <c r="K203" s="372">
        <f t="shared" si="109"/>
        <v>15.791299328998388</v>
      </c>
    </row>
    <row r="204" spans="1:11" x14ac:dyDescent="0.25">
      <c r="A204" s="101" t="s">
        <v>35</v>
      </c>
      <c r="B204" s="139" t="s">
        <v>44</v>
      </c>
      <c r="C204" s="122" t="s">
        <v>175</v>
      </c>
      <c r="D204" s="122" t="s">
        <v>113</v>
      </c>
      <c r="E204" s="104">
        <v>903</v>
      </c>
      <c r="F204" s="107" t="s">
        <v>239</v>
      </c>
      <c r="G204" s="107" t="s">
        <v>36</v>
      </c>
      <c r="H204" s="313">
        <f>SUM(Лист1!G74)</f>
        <v>2389264</v>
      </c>
      <c r="I204" s="313">
        <f>SUM(Лист1!H74)</f>
        <v>2389264</v>
      </c>
      <c r="J204" s="313">
        <f>SUM(Лист1!I74)</f>
        <v>377295.83</v>
      </c>
      <c r="K204" s="372">
        <f t="shared" si="109"/>
        <v>15.791299328998388</v>
      </c>
    </row>
    <row r="205" spans="1:11" x14ac:dyDescent="0.25">
      <c r="A205" s="101" t="s">
        <v>12</v>
      </c>
      <c r="B205" s="139" t="s">
        <v>44</v>
      </c>
      <c r="C205" s="122" t="s">
        <v>175</v>
      </c>
      <c r="D205" s="122" t="s">
        <v>113</v>
      </c>
      <c r="E205" s="104">
        <v>903</v>
      </c>
      <c r="F205" s="107" t="s">
        <v>239</v>
      </c>
      <c r="G205" s="107" t="s">
        <v>13</v>
      </c>
      <c r="H205" s="313">
        <f t="shared" ref="H205:J205" si="113">SUM(H206)</f>
        <v>29972</v>
      </c>
      <c r="I205" s="313">
        <f t="shared" si="113"/>
        <v>29972</v>
      </c>
      <c r="J205" s="313">
        <f t="shared" si="113"/>
        <v>0</v>
      </c>
      <c r="K205" s="372">
        <f t="shared" si="109"/>
        <v>0</v>
      </c>
    </row>
    <row r="206" spans="1:11" x14ac:dyDescent="0.25">
      <c r="A206" s="177" t="s">
        <v>188</v>
      </c>
      <c r="B206" s="139" t="s">
        <v>44</v>
      </c>
      <c r="C206" s="122" t="s">
        <v>175</v>
      </c>
      <c r="D206" s="139" t="s">
        <v>113</v>
      </c>
      <c r="E206" s="104">
        <v>903</v>
      </c>
      <c r="F206" s="107" t="s">
        <v>239</v>
      </c>
      <c r="G206" s="107" t="s">
        <v>15</v>
      </c>
      <c r="H206" s="313">
        <f>SUM(Лист1!G76)</f>
        <v>29972</v>
      </c>
      <c r="I206" s="313">
        <f>SUM(Лист1!H76)</f>
        <v>29972</v>
      </c>
      <c r="J206" s="313">
        <f>SUM(Лист1!I76)</f>
        <v>0</v>
      </c>
      <c r="K206" s="372">
        <f t="shared" si="109"/>
        <v>0</v>
      </c>
    </row>
    <row r="207" spans="1:11" ht="51.75" x14ac:dyDescent="0.25">
      <c r="A207" s="184" t="s">
        <v>214</v>
      </c>
      <c r="B207" s="124" t="s">
        <v>44</v>
      </c>
      <c r="C207" s="124" t="s">
        <v>175</v>
      </c>
      <c r="D207" s="124" t="s">
        <v>113</v>
      </c>
      <c r="E207" s="117">
        <v>903</v>
      </c>
      <c r="F207" s="201" t="s">
        <v>159</v>
      </c>
      <c r="G207" s="115" t="s">
        <v>8</v>
      </c>
      <c r="H207" s="153">
        <f t="shared" ref="H207:J208" si="114">SUM(H208)</f>
        <v>40000</v>
      </c>
      <c r="I207" s="153">
        <f t="shared" si="114"/>
        <v>40000</v>
      </c>
      <c r="J207" s="153">
        <f t="shared" si="114"/>
        <v>0</v>
      </c>
      <c r="K207" s="372">
        <f t="shared" si="109"/>
        <v>0</v>
      </c>
    </row>
    <row r="208" spans="1:11" x14ac:dyDescent="0.25">
      <c r="A208" s="177" t="s">
        <v>12</v>
      </c>
      <c r="B208" s="139" t="s">
        <v>44</v>
      </c>
      <c r="C208" s="122" t="s">
        <v>175</v>
      </c>
      <c r="D208" s="122" t="s">
        <v>113</v>
      </c>
      <c r="E208" s="104">
        <v>903</v>
      </c>
      <c r="F208" s="173" t="s">
        <v>159</v>
      </c>
      <c r="G208" s="107" t="s">
        <v>13</v>
      </c>
      <c r="H208" s="313">
        <f t="shared" si="114"/>
        <v>40000</v>
      </c>
      <c r="I208" s="313">
        <f t="shared" si="114"/>
        <v>40000</v>
      </c>
      <c r="J208" s="313">
        <f t="shared" si="114"/>
        <v>0</v>
      </c>
      <c r="K208" s="372">
        <f t="shared" si="109"/>
        <v>0</v>
      </c>
    </row>
    <row r="209" spans="1:11" x14ac:dyDescent="0.25">
      <c r="A209" s="177" t="s">
        <v>188</v>
      </c>
      <c r="B209" s="139" t="s">
        <v>44</v>
      </c>
      <c r="C209" s="122" t="s">
        <v>175</v>
      </c>
      <c r="D209" s="122" t="s">
        <v>113</v>
      </c>
      <c r="E209" s="104">
        <v>903</v>
      </c>
      <c r="F209" s="173" t="s">
        <v>159</v>
      </c>
      <c r="G209" s="99" t="s">
        <v>15</v>
      </c>
      <c r="H209" s="313">
        <f>SUM(Лист1!G22)</f>
        <v>40000</v>
      </c>
      <c r="I209" s="313">
        <f>SUM(Лист1!H22)</f>
        <v>40000</v>
      </c>
      <c r="J209" s="313">
        <f>SUM(Лист1!I22)</f>
        <v>0</v>
      </c>
      <c r="K209" s="372">
        <f t="shared" si="109"/>
        <v>0</v>
      </c>
    </row>
    <row r="210" spans="1:11" x14ac:dyDescent="0.25">
      <c r="A210" s="184" t="s">
        <v>235</v>
      </c>
      <c r="B210" s="124" t="s">
        <v>44</v>
      </c>
      <c r="C210" s="124" t="s">
        <v>175</v>
      </c>
      <c r="D210" s="124" t="s">
        <v>113</v>
      </c>
      <c r="E210" s="117">
        <v>903</v>
      </c>
      <c r="F210" s="202">
        <v>80300</v>
      </c>
      <c r="G210" s="203" t="s">
        <v>8</v>
      </c>
      <c r="H210" s="153">
        <f t="shared" ref="H210:J210" si="115">SUM(H211)</f>
        <v>25085540.989999998</v>
      </c>
      <c r="I210" s="153">
        <f t="shared" si="115"/>
        <v>25085540.989999998</v>
      </c>
      <c r="J210" s="153">
        <f t="shared" si="115"/>
        <v>7578505.9500000002</v>
      </c>
      <c r="K210" s="372">
        <f t="shared" si="109"/>
        <v>30.210653830511632</v>
      </c>
    </row>
    <row r="211" spans="1:11" ht="23.25" x14ac:dyDescent="0.25">
      <c r="A211" s="101" t="s">
        <v>16</v>
      </c>
      <c r="B211" s="139" t="s">
        <v>44</v>
      </c>
      <c r="C211" s="122" t="s">
        <v>175</v>
      </c>
      <c r="D211" s="122" t="s">
        <v>113</v>
      </c>
      <c r="E211" s="104">
        <v>903</v>
      </c>
      <c r="F211" s="181">
        <v>80300</v>
      </c>
      <c r="G211" s="180" t="s">
        <v>17</v>
      </c>
      <c r="H211" s="313">
        <f t="shared" ref="H211:J211" si="116">SUM(H212:H212)</f>
        <v>25085540.989999998</v>
      </c>
      <c r="I211" s="313">
        <f t="shared" si="116"/>
        <v>25085540.989999998</v>
      </c>
      <c r="J211" s="313">
        <f t="shared" si="116"/>
        <v>7578505.9500000002</v>
      </c>
      <c r="K211" s="372">
        <f t="shared" si="109"/>
        <v>30.210653830511632</v>
      </c>
    </row>
    <row r="212" spans="1:11" x14ac:dyDescent="0.25">
      <c r="A212" s="178" t="s">
        <v>178</v>
      </c>
      <c r="B212" s="139" t="s">
        <v>44</v>
      </c>
      <c r="C212" s="122" t="s">
        <v>175</v>
      </c>
      <c r="D212" s="122" t="s">
        <v>113</v>
      </c>
      <c r="E212" s="104">
        <v>903</v>
      </c>
      <c r="F212" s="181">
        <v>80300</v>
      </c>
      <c r="G212" s="180" t="s">
        <v>177</v>
      </c>
      <c r="H212" s="313">
        <f>SUM(Лист1!G38)</f>
        <v>25085540.989999998</v>
      </c>
      <c r="I212" s="313">
        <f>SUM(Лист1!H38)</f>
        <v>25085540.989999998</v>
      </c>
      <c r="J212" s="313">
        <f>SUM(Лист1!I38)</f>
        <v>7578505.9500000002</v>
      </c>
      <c r="K212" s="372">
        <f t="shared" si="109"/>
        <v>30.210653830511632</v>
      </c>
    </row>
    <row r="213" spans="1:11" ht="24.75" x14ac:dyDescent="0.25">
      <c r="A213" s="142" t="s">
        <v>23</v>
      </c>
      <c r="B213" s="124" t="s">
        <v>44</v>
      </c>
      <c r="C213" s="124" t="s">
        <v>175</v>
      </c>
      <c r="D213" s="124" t="s">
        <v>113</v>
      </c>
      <c r="E213" s="117">
        <v>903</v>
      </c>
      <c r="F213" s="202">
        <v>14710</v>
      </c>
      <c r="G213" s="203" t="s">
        <v>8</v>
      </c>
      <c r="H213" s="153">
        <f t="shared" ref="H213:J214" si="117">SUM(H214)</f>
        <v>81234985</v>
      </c>
      <c r="I213" s="153">
        <f t="shared" si="117"/>
        <v>81234985</v>
      </c>
      <c r="J213" s="153">
        <f t="shared" si="117"/>
        <v>15779921.550000001</v>
      </c>
      <c r="K213" s="372">
        <f t="shared" si="109"/>
        <v>19.425031653541883</v>
      </c>
    </row>
    <row r="214" spans="1:11" ht="23.25" x14ac:dyDescent="0.25">
      <c r="A214" s="101" t="s">
        <v>16</v>
      </c>
      <c r="B214" s="139" t="s">
        <v>44</v>
      </c>
      <c r="C214" s="122" t="s">
        <v>175</v>
      </c>
      <c r="D214" s="122" t="s">
        <v>113</v>
      </c>
      <c r="E214" s="104">
        <v>903</v>
      </c>
      <c r="F214" s="181">
        <v>14710</v>
      </c>
      <c r="G214" s="180" t="s">
        <v>17</v>
      </c>
      <c r="H214" s="313">
        <f t="shared" si="117"/>
        <v>81234985</v>
      </c>
      <c r="I214" s="313">
        <f t="shared" si="117"/>
        <v>81234985</v>
      </c>
      <c r="J214" s="313">
        <f t="shared" si="117"/>
        <v>15779921.550000001</v>
      </c>
      <c r="K214" s="372">
        <f t="shared" si="109"/>
        <v>19.425031653541883</v>
      </c>
    </row>
    <row r="215" spans="1:11" x14ac:dyDescent="0.25">
      <c r="A215" s="178" t="s">
        <v>178</v>
      </c>
      <c r="B215" s="139" t="s">
        <v>44</v>
      </c>
      <c r="C215" s="122" t="s">
        <v>175</v>
      </c>
      <c r="D215" s="139" t="s">
        <v>113</v>
      </c>
      <c r="E215" s="104">
        <v>903</v>
      </c>
      <c r="F215" s="181">
        <v>14710</v>
      </c>
      <c r="G215" s="180" t="s">
        <v>177</v>
      </c>
      <c r="H215" s="313">
        <f>SUM(Лист1!G41)</f>
        <v>81234985</v>
      </c>
      <c r="I215" s="313">
        <f>SUM(Лист1!H41)</f>
        <v>81234985</v>
      </c>
      <c r="J215" s="313">
        <f>SUM(Лист1!I41)</f>
        <v>15779921.550000001</v>
      </c>
      <c r="K215" s="372">
        <f t="shared" si="109"/>
        <v>19.425031653541883</v>
      </c>
    </row>
    <row r="216" spans="1:11" ht="48.75" x14ac:dyDescent="0.25">
      <c r="A216" s="144" t="s">
        <v>24</v>
      </c>
      <c r="B216" s="124" t="s">
        <v>44</v>
      </c>
      <c r="C216" s="124" t="s">
        <v>175</v>
      </c>
      <c r="D216" s="124" t="s">
        <v>113</v>
      </c>
      <c r="E216" s="117">
        <v>903</v>
      </c>
      <c r="F216" s="202">
        <v>14770</v>
      </c>
      <c r="G216" s="206" t="s">
        <v>8</v>
      </c>
      <c r="H216" s="153">
        <f t="shared" ref="H216:J216" si="118">SUM(H217)</f>
        <v>5852400</v>
      </c>
      <c r="I216" s="153">
        <f t="shared" si="118"/>
        <v>5852400</v>
      </c>
      <c r="J216" s="153">
        <f t="shared" si="118"/>
        <v>1435800</v>
      </c>
      <c r="K216" s="372">
        <f t="shared" si="109"/>
        <v>24.53352470781218</v>
      </c>
    </row>
    <row r="217" spans="1:11" ht="23.25" x14ac:dyDescent="0.25">
      <c r="A217" s="101" t="s">
        <v>16</v>
      </c>
      <c r="B217" s="139" t="s">
        <v>44</v>
      </c>
      <c r="C217" s="122" t="s">
        <v>175</v>
      </c>
      <c r="D217" s="139" t="s">
        <v>113</v>
      </c>
      <c r="E217" s="104">
        <v>903</v>
      </c>
      <c r="F217" s="181">
        <v>14770</v>
      </c>
      <c r="G217" s="180" t="s">
        <v>17</v>
      </c>
      <c r="H217" s="313">
        <f t="shared" ref="H217:I217" si="119">SUM(H218:H219)</f>
        <v>5852400</v>
      </c>
      <c r="I217" s="313">
        <f t="shared" si="119"/>
        <v>5852400</v>
      </c>
      <c r="J217" s="313">
        <f t="shared" ref="J217" si="120">SUM(J218:J219)</f>
        <v>1435800</v>
      </c>
      <c r="K217" s="372">
        <f t="shared" si="109"/>
        <v>24.53352470781218</v>
      </c>
    </row>
    <row r="218" spans="1:11" x14ac:dyDescent="0.25">
      <c r="A218" s="178" t="s">
        <v>178</v>
      </c>
      <c r="B218" s="139" t="s">
        <v>44</v>
      </c>
      <c r="C218" s="122" t="s">
        <v>175</v>
      </c>
      <c r="D218" s="122" t="s">
        <v>113</v>
      </c>
      <c r="E218" s="104">
        <v>903</v>
      </c>
      <c r="F218" s="181">
        <v>14770</v>
      </c>
      <c r="G218" s="180" t="s">
        <v>177</v>
      </c>
      <c r="H218" s="313">
        <f>SUM(Лист1!G56+Лист1!G44)</f>
        <v>5348400</v>
      </c>
      <c r="I218" s="313">
        <f>SUM(Лист1!H56+Лист1!H44)</f>
        <v>5348400</v>
      </c>
      <c r="J218" s="313">
        <f>SUM(Лист1!I56+Лист1!I44)</f>
        <v>1311800</v>
      </c>
      <c r="K218" s="372">
        <f t="shared" si="109"/>
        <v>24.526961334230798</v>
      </c>
    </row>
    <row r="219" spans="1:11" x14ac:dyDescent="0.25">
      <c r="A219" s="214" t="s">
        <v>180</v>
      </c>
      <c r="B219" s="139" t="s">
        <v>44</v>
      </c>
      <c r="C219" s="122" t="s">
        <v>175</v>
      </c>
      <c r="D219" s="122" t="s">
        <v>113</v>
      </c>
      <c r="E219" s="98">
        <v>903</v>
      </c>
      <c r="F219" s="174">
        <v>14770</v>
      </c>
      <c r="G219" s="180" t="s">
        <v>179</v>
      </c>
      <c r="H219" s="313">
        <f>SUM(Лист1!G57)</f>
        <v>504000</v>
      </c>
      <c r="I219" s="313">
        <f>SUM(Лист1!H57)</f>
        <v>504000</v>
      </c>
      <c r="J219" s="313">
        <f>SUM(Лист1!I57)</f>
        <v>124000</v>
      </c>
      <c r="K219" s="372">
        <f t="shared" si="109"/>
        <v>24.603174603174601</v>
      </c>
    </row>
    <row r="220" spans="1:11" ht="36.75" x14ac:dyDescent="0.25">
      <c r="A220" s="142" t="s">
        <v>45</v>
      </c>
      <c r="B220" s="124" t="s">
        <v>44</v>
      </c>
      <c r="C220" s="124" t="s">
        <v>175</v>
      </c>
      <c r="D220" s="124" t="s">
        <v>113</v>
      </c>
      <c r="E220" s="116">
        <v>903</v>
      </c>
      <c r="F220" s="204">
        <v>14780</v>
      </c>
      <c r="G220" s="201" t="s">
        <v>8</v>
      </c>
      <c r="H220" s="153">
        <f t="shared" ref="H220:J221" si="121">SUM(H221)</f>
        <v>3246029</v>
      </c>
      <c r="I220" s="153">
        <f t="shared" si="121"/>
        <v>3246029</v>
      </c>
      <c r="J220" s="153">
        <f t="shared" si="121"/>
        <v>921838</v>
      </c>
      <c r="K220" s="372">
        <f t="shared" si="109"/>
        <v>28.398945295929273</v>
      </c>
    </row>
    <row r="221" spans="1:11" ht="23.25" x14ac:dyDescent="0.25">
      <c r="A221" s="101" t="s">
        <v>16</v>
      </c>
      <c r="B221" s="139" t="s">
        <v>44</v>
      </c>
      <c r="C221" s="122" t="s">
        <v>175</v>
      </c>
      <c r="D221" s="122" t="s">
        <v>113</v>
      </c>
      <c r="E221" s="98">
        <v>903</v>
      </c>
      <c r="F221" s="174">
        <v>14780</v>
      </c>
      <c r="G221" s="180" t="s">
        <v>17</v>
      </c>
      <c r="H221" s="313">
        <f t="shared" si="121"/>
        <v>3246029</v>
      </c>
      <c r="I221" s="313">
        <f t="shared" si="121"/>
        <v>3246029</v>
      </c>
      <c r="J221" s="313">
        <f t="shared" si="121"/>
        <v>921838</v>
      </c>
      <c r="K221" s="372">
        <f t="shared" si="109"/>
        <v>28.398945295929273</v>
      </c>
    </row>
    <row r="222" spans="1:11" x14ac:dyDescent="0.25">
      <c r="A222" s="178" t="s">
        <v>178</v>
      </c>
      <c r="B222" s="139" t="s">
        <v>44</v>
      </c>
      <c r="C222" s="122" t="s">
        <v>175</v>
      </c>
      <c r="D222" s="122" t="s">
        <v>113</v>
      </c>
      <c r="E222" s="98">
        <v>903</v>
      </c>
      <c r="F222" s="174">
        <v>14780</v>
      </c>
      <c r="G222" s="180" t="s">
        <v>177</v>
      </c>
      <c r="H222" s="313">
        <f>SUM(Лист1!G91)</f>
        <v>3246029</v>
      </c>
      <c r="I222" s="313">
        <f>SUM(Лист1!H91)</f>
        <v>3246029</v>
      </c>
      <c r="J222" s="313">
        <f>SUM(Лист1!I91)</f>
        <v>921838</v>
      </c>
      <c r="K222" s="372">
        <f t="shared" si="109"/>
        <v>28.398945295929273</v>
      </c>
    </row>
    <row r="223" spans="1:11" ht="24.75" x14ac:dyDescent="0.25">
      <c r="A223" s="142" t="s">
        <v>29</v>
      </c>
      <c r="B223" s="124" t="s">
        <v>44</v>
      </c>
      <c r="C223" s="124" t="s">
        <v>175</v>
      </c>
      <c r="D223" s="124" t="s">
        <v>113</v>
      </c>
      <c r="E223" s="117">
        <v>903</v>
      </c>
      <c r="F223" s="202">
        <v>14790</v>
      </c>
      <c r="G223" s="206" t="s">
        <v>8</v>
      </c>
      <c r="H223" s="153">
        <f t="shared" ref="H223:J223" si="122">SUM(H224)</f>
        <v>748800</v>
      </c>
      <c r="I223" s="153">
        <f t="shared" si="122"/>
        <v>748800</v>
      </c>
      <c r="J223" s="153">
        <f t="shared" si="122"/>
        <v>0</v>
      </c>
      <c r="K223" s="372">
        <f t="shared" si="109"/>
        <v>0</v>
      </c>
    </row>
    <row r="224" spans="1:11" ht="23.25" x14ac:dyDescent="0.25">
      <c r="A224" s="101" t="s">
        <v>16</v>
      </c>
      <c r="B224" s="139" t="s">
        <v>44</v>
      </c>
      <c r="C224" s="122" t="s">
        <v>175</v>
      </c>
      <c r="D224" s="122" t="s">
        <v>113</v>
      </c>
      <c r="E224" s="104">
        <v>903</v>
      </c>
      <c r="F224" s="181">
        <v>14790</v>
      </c>
      <c r="G224" s="180" t="s">
        <v>17</v>
      </c>
      <c r="H224" s="313">
        <f t="shared" ref="H224:I224" si="123">SUM(H225:H226)</f>
        <v>748800</v>
      </c>
      <c r="I224" s="313">
        <f t="shared" si="123"/>
        <v>748800</v>
      </c>
      <c r="J224" s="313">
        <f t="shared" ref="J224" si="124">SUM(J225:J226)</f>
        <v>0</v>
      </c>
      <c r="K224" s="372">
        <f t="shared" si="109"/>
        <v>0</v>
      </c>
    </row>
    <row r="225" spans="1:11" x14ac:dyDescent="0.25">
      <c r="A225" s="178" t="s">
        <v>178</v>
      </c>
      <c r="B225" s="139" t="s">
        <v>44</v>
      </c>
      <c r="C225" s="122" t="s">
        <v>175</v>
      </c>
      <c r="D225" s="122" t="s">
        <v>113</v>
      </c>
      <c r="E225" s="104">
        <v>903</v>
      </c>
      <c r="F225" s="181">
        <v>14790</v>
      </c>
      <c r="G225" s="180" t="s">
        <v>177</v>
      </c>
      <c r="H225" s="313">
        <f>SUM(Лист1!G69)</f>
        <v>538200</v>
      </c>
      <c r="I225" s="313">
        <f>SUM(Лист1!H69)</f>
        <v>538200</v>
      </c>
      <c r="J225" s="313">
        <f>SUM(Лист1!I69)</f>
        <v>0</v>
      </c>
      <c r="K225" s="372">
        <f t="shared" si="109"/>
        <v>0</v>
      </c>
    </row>
    <row r="226" spans="1:11" x14ac:dyDescent="0.25">
      <c r="A226" s="214" t="s">
        <v>180</v>
      </c>
      <c r="B226" s="139" t="s">
        <v>44</v>
      </c>
      <c r="C226" s="122" t="s">
        <v>175</v>
      </c>
      <c r="D226" s="122" t="s">
        <v>113</v>
      </c>
      <c r="E226" s="98">
        <v>903</v>
      </c>
      <c r="F226" s="174">
        <v>14790</v>
      </c>
      <c r="G226" s="180" t="s">
        <v>179</v>
      </c>
      <c r="H226" s="313">
        <f>SUM(Лист1!G70)</f>
        <v>210600</v>
      </c>
      <c r="I226" s="313">
        <f>SUM(Лист1!H70)</f>
        <v>210600</v>
      </c>
      <c r="J226" s="313">
        <f>SUM(Лист1!I70)</f>
        <v>0</v>
      </c>
      <c r="K226" s="372">
        <f t="shared" si="109"/>
        <v>0</v>
      </c>
    </row>
    <row r="227" spans="1:11" x14ac:dyDescent="0.25">
      <c r="A227" s="108" t="s">
        <v>27</v>
      </c>
      <c r="B227" s="124" t="s">
        <v>44</v>
      </c>
      <c r="C227" s="124" t="s">
        <v>175</v>
      </c>
      <c r="D227" s="124" t="s">
        <v>113</v>
      </c>
      <c r="E227" s="116">
        <v>903</v>
      </c>
      <c r="F227" s="204">
        <v>10640</v>
      </c>
      <c r="G227" s="201" t="s">
        <v>8</v>
      </c>
      <c r="H227" s="153">
        <f t="shared" ref="H227:J227" si="125">SUM(H228)</f>
        <v>57699348.079999998</v>
      </c>
      <c r="I227" s="153">
        <f t="shared" si="125"/>
        <v>57699348.079999998</v>
      </c>
      <c r="J227" s="153">
        <f t="shared" si="125"/>
        <v>18736072.799999997</v>
      </c>
      <c r="K227" s="372">
        <f t="shared" si="109"/>
        <v>32.471896864454138</v>
      </c>
    </row>
    <row r="228" spans="1:11" ht="23.25" x14ac:dyDescent="0.25">
      <c r="A228" s="101" t="s">
        <v>16</v>
      </c>
      <c r="B228" s="139" t="s">
        <v>44</v>
      </c>
      <c r="C228" s="122" t="s">
        <v>175</v>
      </c>
      <c r="D228" s="122" t="s">
        <v>113</v>
      </c>
      <c r="E228" s="98">
        <v>903</v>
      </c>
      <c r="F228" s="174">
        <v>80310</v>
      </c>
      <c r="G228" s="173" t="s">
        <v>17</v>
      </c>
      <c r="H228" s="313">
        <f t="shared" ref="H228:I228" si="126">SUM(H229:H230)</f>
        <v>57699348.079999998</v>
      </c>
      <c r="I228" s="313">
        <f t="shared" si="126"/>
        <v>57699348.079999998</v>
      </c>
      <c r="J228" s="313">
        <f t="shared" ref="J228" si="127">SUM(J229:J230)</f>
        <v>18736072.799999997</v>
      </c>
      <c r="K228" s="372">
        <f t="shared" si="109"/>
        <v>32.471896864454138</v>
      </c>
    </row>
    <row r="229" spans="1:11" x14ac:dyDescent="0.25">
      <c r="A229" s="178" t="s">
        <v>178</v>
      </c>
      <c r="B229" s="139" t="s">
        <v>44</v>
      </c>
      <c r="C229" s="122" t="s">
        <v>175</v>
      </c>
      <c r="D229" s="122" t="s">
        <v>113</v>
      </c>
      <c r="E229" s="98">
        <v>903</v>
      </c>
      <c r="F229" s="174">
        <v>80310</v>
      </c>
      <c r="G229" s="173" t="s">
        <v>177</v>
      </c>
      <c r="H229" s="313">
        <f>SUM(Лист1!G48)</f>
        <v>42500822.299999997</v>
      </c>
      <c r="I229" s="313">
        <f>SUM(Лист1!H48)</f>
        <v>42500822.299999997</v>
      </c>
      <c r="J229" s="313">
        <f>SUM(Лист1!I48)</f>
        <v>14268054.119999999</v>
      </c>
      <c r="K229" s="372">
        <f t="shared" si="109"/>
        <v>33.571242502759766</v>
      </c>
    </row>
    <row r="230" spans="1:11" x14ac:dyDescent="0.25">
      <c r="A230" s="214" t="s">
        <v>180</v>
      </c>
      <c r="B230" s="139" t="s">
        <v>44</v>
      </c>
      <c r="C230" s="122" t="s">
        <v>175</v>
      </c>
      <c r="D230" s="122" t="s">
        <v>113</v>
      </c>
      <c r="E230" s="98">
        <v>903</v>
      </c>
      <c r="F230" s="174">
        <v>80310</v>
      </c>
      <c r="G230" s="173" t="s">
        <v>179</v>
      </c>
      <c r="H230" s="313">
        <f>SUM(Лист1!G49)</f>
        <v>15198525.779999999</v>
      </c>
      <c r="I230" s="313">
        <f>SUM(Лист1!H49)</f>
        <v>15198525.779999999</v>
      </c>
      <c r="J230" s="313">
        <f>SUM(Лист1!I49)</f>
        <v>4468018.68</v>
      </c>
      <c r="K230" s="372">
        <f t="shared" si="109"/>
        <v>29.397710966675085</v>
      </c>
    </row>
    <row r="231" spans="1:11" ht="60.75" x14ac:dyDescent="0.25">
      <c r="A231" s="164" t="s">
        <v>28</v>
      </c>
      <c r="B231" s="124" t="s">
        <v>44</v>
      </c>
      <c r="C231" s="124" t="s">
        <v>175</v>
      </c>
      <c r="D231" s="124" t="s">
        <v>113</v>
      </c>
      <c r="E231" s="116">
        <v>903</v>
      </c>
      <c r="F231" s="204">
        <v>14700</v>
      </c>
      <c r="G231" s="206" t="s">
        <v>8</v>
      </c>
      <c r="H231" s="153">
        <f t="shared" ref="H231:J231" si="128">SUM(H232)</f>
        <v>176381257</v>
      </c>
      <c r="I231" s="153">
        <f t="shared" si="128"/>
        <v>176381257</v>
      </c>
      <c r="J231" s="153">
        <f t="shared" si="128"/>
        <v>32429188.050000001</v>
      </c>
      <c r="K231" s="372">
        <f t="shared" si="109"/>
        <v>18.38584700073886</v>
      </c>
    </row>
    <row r="232" spans="1:11" ht="23.25" x14ac:dyDescent="0.25">
      <c r="A232" s="101" t="s">
        <v>16</v>
      </c>
      <c r="B232" s="139" t="s">
        <v>44</v>
      </c>
      <c r="C232" s="122" t="s">
        <v>175</v>
      </c>
      <c r="D232" s="122" t="s">
        <v>113</v>
      </c>
      <c r="E232" s="98">
        <v>903</v>
      </c>
      <c r="F232" s="174">
        <v>14700</v>
      </c>
      <c r="G232" s="180" t="s">
        <v>17</v>
      </c>
      <c r="H232" s="313">
        <f t="shared" ref="H232:I232" si="129">SUM(H233:H234)</f>
        <v>176381257</v>
      </c>
      <c r="I232" s="313">
        <f t="shared" si="129"/>
        <v>176381257</v>
      </c>
      <c r="J232" s="313">
        <f t="shared" ref="J232" si="130">SUM(J233:J234)</f>
        <v>32429188.050000001</v>
      </c>
      <c r="K232" s="372">
        <f t="shared" si="109"/>
        <v>18.38584700073886</v>
      </c>
    </row>
    <row r="233" spans="1:11" x14ac:dyDescent="0.25">
      <c r="A233" s="178" t="s">
        <v>178</v>
      </c>
      <c r="B233" s="139" t="s">
        <v>44</v>
      </c>
      <c r="C233" s="122" t="s">
        <v>175</v>
      </c>
      <c r="D233" s="122" t="s">
        <v>113</v>
      </c>
      <c r="E233" s="98">
        <v>903</v>
      </c>
      <c r="F233" s="174">
        <v>14700</v>
      </c>
      <c r="G233" s="180" t="s">
        <v>177</v>
      </c>
      <c r="H233" s="313">
        <f>SUM(Лист1!G52)</f>
        <v>130360975</v>
      </c>
      <c r="I233" s="313">
        <f>SUM(Лист1!H52)</f>
        <v>130360975</v>
      </c>
      <c r="J233" s="313">
        <f>SUM(Лист1!I52)</f>
        <v>24135185.32</v>
      </c>
      <c r="K233" s="372">
        <f t="shared" si="109"/>
        <v>18.51411844687415</v>
      </c>
    </row>
    <row r="234" spans="1:11" x14ac:dyDescent="0.25">
      <c r="A234" s="214" t="s">
        <v>180</v>
      </c>
      <c r="B234" s="139" t="s">
        <v>44</v>
      </c>
      <c r="C234" s="122" t="s">
        <v>175</v>
      </c>
      <c r="D234" s="122" t="s">
        <v>113</v>
      </c>
      <c r="E234" s="98">
        <v>903</v>
      </c>
      <c r="F234" s="174">
        <v>14700</v>
      </c>
      <c r="G234" s="180" t="s">
        <v>179</v>
      </c>
      <c r="H234" s="313">
        <f>SUM(Лист1!G53)</f>
        <v>46020282</v>
      </c>
      <c r="I234" s="313">
        <f>SUM(Лист1!H53)</f>
        <v>46020282</v>
      </c>
      <c r="J234" s="313">
        <f>SUM(Лист1!I53)</f>
        <v>8294002.7300000004</v>
      </c>
      <c r="K234" s="372">
        <f t="shared" si="109"/>
        <v>18.022494364549964</v>
      </c>
    </row>
    <row r="235" spans="1:11" x14ac:dyDescent="0.25">
      <c r="A235" s="184" t="s">
        <v>240</v>
      </c>
      <c r="B235" s="124" t="s">
        <v>44</v>
      </c>
      <c r="C235" s="124" t="s">
        <v>175</v>
      </c>
      <c r="D235" s="124" t="s">
        <v>113</v>
      </c>
      <c r="E235" s="116">
        <v>903</v>
      </c>
      <c r="F235" s="204">
        <v>80320</v>
      </c>
      <c r="G235" s="201" t="s">
        <v>8</v>
      </c>
      <c r="H235" s="153">
        <f t="shared" ref="H235:J235" si="131">SUM(H236)</f>
        <v>14648334</v>
      </c>
      <c r="I235" s="153">
        <f t="shared" si="131"/>
        <v>14648334</v>
      </c>
      <c r="J235" s="153">
        <f t="shared" si="131"/>
        <v>2818190.35</v>
      </c>
      <c r="K235" s="372">
        <f t="shared" si="109"/>
        <v>19.238982057618294</v>
      </c>
    </row>
    <row r="236" spans="1:11" ht="23.25" x14ac:dyDescent="0.25">
      <c r="A236" s="101" t="s">
        <v>16</v>
      </c>
      <c r="B236" s="139" t="s">
        <v>44</v>
      </c>
      <c r="C236" s="122" t="s">
        <v>175</v>
      </c>
      <c r="D236" s="122" t="s">
        <v>113</v>
      </c>
      <c r="E236" s="98">
        <v>903</v>
      </c>
      <c r="F236" s="174">
        <v>80320</v>
      </c>
      <c r="G236" s="173" t="s">
        <v>17</v>
      </c>
      <c r="H236" s="313">
        <f t="shared" ref="H236:J236" si="132">SUM(H237:H237)</f>
        <v>14648334</v>
      </c>
      <c r="I236" s="313">
        <f t="shared" si="132"/>
        <v>14648334</v>
      </c>
      <c r="J236" s="313">
        <f t="shared" si="132"/>
        <v>2818190.35</v>
      </c>
      <c r="K236" s="372">
        <f t="shared" si="109"/>
        <v>19.238982057618294</v>
      </c>
    </row>
    <row r="237" spans="1:11" x14ac:dyDescent="0.25">
      <c r="A237" s="178" t="s">
        <v>178</v>
      </c>
      <c r="B237" s="139" t="s">
        <v>44</v>
      </c>
      <c r="C237" s="122" t="s">
        <v>175</v>
      </c>
      <c r="D237" s="122" t="s">
        <v>113</v>
      </c>
      <c r="E237" s="98">
        <v>903</v>
      </c>
      <c r="F237" s="174">
        <v>80320</v>
      </c>
      <c r="G237" s="173" t="s">
        <v>177</v>
      </c>
      <c r="H237" s="313">
        <f>SUM(Лист1!G61)</f>
        <v>14648334</v>
      </c>
      <c r="I237" s="313">
        <f>SUM(Лист1!H61)</f>
        <v>14648334</v>
      </c>
      <c r="J237" s="313">
        <f>SUM(Лист1!I61)</f>
        <v>2818190.35</v>
      </c>
      <c r="K237" s="372">
        <f t="shared" si="109"/>
        <v>19.238982057618294</v>
      </c>
    </row>
    <row r="238" spans="1:11" ht="26.25" x14ac:dyDescent="0.25">
      <c r="A238" s="184" t="s">
        <v>244</v>
      </c>
      <c r="B238" s="124" t="s">
        <v>44</v>
      </c>
      <c r="C238" s="124" t="s">
        <v>175</v>
      </c>
      <c r="D238" s="124" t="s">
        <v>113</v>
      </c>
      <c r="E238" s="116">
        <v>903</v>
      </c>
      <c r="F238" s="204">
        <v>80720</v>
      </c>
      <c r="G238" s="201" t="s">
        <v>8</v>
      </c>
      <c r="H238" s="153">
        <f t="shared" ref="H238:I238" si="133">SUM(H239+H241+H243)</f>
        <v>43333958.649999999</v>
      </c>
      <c r="I238" s="153">
        <f t="shared" si="133"/>
        <v>43333958.649999999</v>
      </c>
      <c r="J238" s="153">
        <f t="shared" ref="J238" si="134">SUM(J239+J241+J243)</f>
        <v>8699075.879999999</v>
      </c>
      <c r="K238" s="372">
        <f t="shared" si="109"/>
        <v>20.074500809540048</v>
      </c>
    </row>
    <row r="239" spans="1:11" ht="34.5" x14ac:dyDescent="0.25">
      <c r="A239" s="101" t="s">
        <v>33</v>
      </c>
      <c r="B239" s="139" t="s">
        <v>44</v>
      </c>
      <c r="C239" s="122" t="s">
        <v>175</v>
      </c>
      <c r="D239" s="122" t="s">
        <v>113</v>
      </c>
      <c r="E239" s="104">
        <v>903</v>
      </c>
      <c r="F239" s="174">
        <v>80720</v>
      </c>
      <c r="G239" s="173" t="s">
        <v>34</v>
      </c>
      <c r="H239" s="313">
        <f t="shared" ref="H239:J239" si="135">SUM(H240)</f>
        <v>41380444.649999999</v>
      </c>
      <c r="I239" s="313">
        <f t="shared" si="135"/>
        <v>41380444.649999999</v>
      </c>
      <c r="J239" s="313">
        <f t="shared" si="135"/>
        <v>7964561.0800000001</v>
      </c>
      <c r="K239" s="372">
        <f t="shared" si="109"/>
        <v>19.247161666253387</v>
      </c>
    </row>
    <row r="240" spans="1:11" x14ac:dyDescent="0.25">
      <c r="A240" s="101" t="s">
        <v>37</v>
      </c>
      <c r="B240" s="139" t="s">
        <v>44</v>
      </c>
      <c r="C240" s="122" t="s">
        <v>175</v>
      </c>
      <c r="D240" s="122" t="s">
        <v>113</v>
      </c>
      <c r="E240" s="104">
        <v>903</v>
      </c>
      <c r="F240" s="174">
        <v>80720</v>
      </c>
      <c r="G240" s="173" t="s">
        <v>38</v>
      </c>
      <c r="H240" s="313">
        <f>SUM(Лист1!G79)</f>
        <v>41380444.649999999</v>
      </c>
      <c r="I240" s="313">
        <f>SUM(Лист1!H79)</f>
        <v>41380444.649999999</v>
      </c>
      <c r="J240" s="313">
        <f>SUM(Лист1!I79)</f>
        <v>7964561.0800000001</v>
      </c>
      <c r="K240" s="372">
        <f t="shared" si="109"/>
        <v>19.247161666253387</v>
      </c>
    </row>
    <row r="241" spans="1:11" x14ac:dyDescent="0.25">
      <c r="A241" s="101" t="s">
        <v>12</v>
      </c>
      <c r="B241" s="139" t="s">
        <v>44</v>
      </c>
      <c r="C241" s="122" t="s">
        <v>175</v>
      </c>
      <c r="D241" s="122" t="s">
        <v>113</v>
      </c>
      <c r="E241" s="104">
        <v>903</v>
      </c>
      <c r="F241" s="174">
        <v>80720</v>
      </c>
      <c r="G241" s="173" t="s">
        <v>13</v>
      </c>
      <c r="H241" s="313">
        <f t="shared" ref="H241:J241" si="136">SUM(H242)</f>
        <v>1867087</v>
      </c>
      <c r="I241" s="313">
        <f t="shared" si="136"/>
        <v>1867087</v>
      </c>
      <c r="J241" s="313">
        <f t="shared" si="136"/>
        <v>667498.68999999994</v>
      </c>
      <c r="K241" s="372">
        <f t="shared" si="109"/>
        <v>35.750808076966948</v>
      </c>
    </row>
    <row r="242" spans="1:11" x14ac:dyDescent="0.25">
      <c r="A242" s="177" t="s">
        <v>188</v>
      </c>
      <c r="B242" s="139" t="s">
        <v>44</v>
      </c>
      <c r="C242" s="122" t="s">
        <v>175</v>
      </c>
      <c r="D242" s="122" t="s">
        <v>113</v>
      </c>
      <c r="E242" s="104">
        <v>903</v>
      </c>
      <c r="F242" s="174">
        <v>80720</v>
      </c>
      <c r="G242" s="173" t="s">
        <v>15</v>
      </c>
      <c r="H242" s="313">
        <f>SUM(Лист1!G81)</f>
        <v>1867087</v>
      </c>
      <c r="I242" s="313">
        <f>SUM(Лист1!H81)</f>
        <v>1867087</v>
      </c>
      <c r="J242" s="313">
        <f>SUM(Лист1!I81)</f>
        <v>667498.68999999994</v>
      </c>
      <c r="K242" s="372">
        <f t="shared" si="109"/>
        <v>35.750808076966948</v>
      </c>
    </row>
    <row r="243" spans="1:11" x14ac:dyDescent="0.25">
      <c r="A243" s="177" t="s">
        <v>39</v>
      </c>
      <c r="B243" s="139" t="s">
        <v>44</v>
      </c>
      <c r="C243" s="122" t="s">
        <v>175</v>
      </c>
      <c r="D243" s="122" t="s">
        <v>113</v>
      </c>
      <c r="E243" s="104">
        <v>903</v>
      </c>
      <c r="F243" s="174">
        <v>80720</v>
      </c>
      <c r="G243" s="173" t="s">
        <v>40</v>
      </c>
      <c r="H243" s="313">
        <f>SUM(Лист1!G82)</f>
        <v>86427</v>
      </c>
      <c r="I243" s="313">
        <f>SUM(Лист1!H82)</f>
        <v>86427</v>
      </c>
      <c r="J243" s="313">
        <f>SUM(Лист1!I82)</f>
        <v>67016.11</v>
      </c>
      <c r="K243" s="372">
        <f t="shared" si="109"/>
        <v>77.540710657549155</v>
      </c>
    </row>
    <row r="244" spans="1:11" x14ac:dyDescent="0.25">
      <c r="A244" s="177" t="s">
        <v>168</v>
      </c>
      <c r="B244" s="139" t="s">
        <v>44</v>
      </c>
      <c r="C244" s="122" t="s">
        <v>175</v>
      </c>
      <c r="D244" s="139" t="s">
        <v>113</v>
      </c>
      <c r="E244" s="98">
        <v>903</v>
      </c>
      <c r="F244" s="174">
        <v>80720</v>
      </c>
      <c r="G244" s="173" t="s">
        <v>167</v>
      </c>
      <c r="H244" s="313">
        <f>SUM(Лист1!G83)</f>
        <v>86427</v>
      </c>
      <c r="I244" s="313">
        <f>SUM(Лист1!H83)</f>
        <v>86427</v>
      </c>
      <c r="J244" s="313">
        <f>SUM(Лист1!I83)</f>
        <v>67016.11</v>
      </c>
      <c r="K244" s="372">
        <f t="shared" si="109"/>
        <v>77.540710657549155</v>
      </c>
    </row>
    <row r="245" spans="1:11" ht="26.25" x14ac:dyDescent="0.25">
      <c r="A245" s="189" t="s">
        <v>233</v>
      </c>
      <c r="B245" s="124" t="s">
        <v>44</v>
      </c>
      <c r="C245" s="124" t="s">
        <v>175</v>
      </c>
      <c r="D245" s="124" t="s">
        <v>113</v>
      </c>
      <c r="E245" s="116">
        <v>903</v>
      </c>
      <c r="F245" s="204">
        <v>82370</v>
      </c>
      <c r="G245" s="205" t="s">
        <v>8</v>
      </c>
      <c r="H245" s="153">
        <f t="shared" ref="H245:J245" si="137">SUM(H246)</f>
        <v>100000</v>
      </c>
      <c r="I245" s="153">
        <f t="shared" si="137"/>
        <v>100000</v>
      </c>
      <c r="J245" s="153">
        <f t="shared" si="137"/>
        <v>0</v>
      </c>
      <c r="K245" s="372">
        <f t="shared" si="109"/>
        <v>0</v>
      </c>
    </row>
    <row r="246" spans="1:11" ht="23.25" x14ac:dyDescent="0.25">
      <c r="A246" s="177" t="s">
        <v>16</v>
      </c>
      <c r="B246" s="139" t="s">
        <v>44</v>
      </c>
      <c r="C246" s="122" t="s">
        <v>175</v>
      </c>
      <c r="D246" s="122" t="s">
        <v>113</v>
      </c>
      <c r="E246" s="98">
        <v>903</v>
      </c>
      <c r="F246" s="174">
        <v>82370</v>
      </c>
      <c r="G246" s="173" t="s">
        <v>17</v>
      </c>
      <c r="H246" s="313">
        <f t="shared" ref="H246:I246" si="138">SUM(H247:H248)</f>
        <v>100000</v>
      </c>
      <c r="I246" s="313">
        <f t="shared" si="138"/>
        <v>100000</v>
      </c>
      <c r="J246" s="313">
        <f t="shared" ref="J246" si="139">SUM(J247:J248)</f>
        <v>0</v>
      </c>
      <c r="K246" s="372">
        <f t="shared" si="109"/>
        <v>0</v>
      </c>
    </row>
    <row r="247" spans="1:11" x14ac:dyDescent="0.25">
      <c r="A247" s="178" t="s">
        <v>178</v>
      </c>
      <c r="B247" s="139" t="s">
        <v>44</v>
      </c>
      <c r="C247" s="122" t="s">
        <v>175</v>
      </c>
      <c r="D247" s="122" t="s">
        <v>113</v>
      </c>
      <c r="E247" s="98">
        <v>903</v>
      </c>
      <c r="F247" s="174">
        <v>82370</v>
      </c>
      <c r="G247" s="173" t="s">
        <v>177</v>
      </c>
      <c r="H247" s="313">
        <f>SUM(Лист1!G32)</f>
        <v>88405.759999999995</v>
      </c>
      <c r="I247" s="313">
        <f>SUM(Лист1!H32)</f>
        <v>88405.759999999995</v>
      </c>
      <c r="J247" s="313">
        <f>SUM(Лист1!I32)</f>
        <v>0</v>
      </c>
      <c r="K247" s="372">
        <f t="shared" si="109"/>
        <v>0</v>
      </c>
    </row>
    <row r="248" spans="1:11" x14ac:dyDescent="0.25">
      <c r="A248" s="178" t="s">
        <v>180</v>
      </c>
      <c r="B248" s="139" t="s">
        <v>44</v>
      </c>
      <c r="C248" s="122" t="s">
        <v>175</v>
      </c>
      <c r="D248" s="122" t="s">
        <v>113</v>
      </c>
      <c r="E248" s="98">
        <v>903</v>
      </c>
      <c r="F248" s="174">
        <v>82370</v>
      </c>
      <c r="G248" s="173" t="s">
        <v>179</v>
      </c>
      <c r="H248" s="313">
        <f>SUM(Лист1!G33)</f>
        <v>11594.24</v>
      </c>
      <c r="I248" s="313">
        <f>SUM(Лист1!H33)</f>
        <v>11594.24</v>
      </c>
      <c r="J248" s="313">
        <f>SUM(Лист1!I33)</f>
        <v>0</v>
      </c>
      <c r="K248" s="372">
        <f t="shared" si="109"/>
        <v>0</v>
      </c>
    </row>
    <row r="249" spans="1:11" ht="26.25" x14ac:dyDescent="0.25">
      <c r="A249" s="184" t="s">
        <v>342</v>
      </c>
      <c r="B249" s="124" t="s">
        <v>44</v>
      </c>
      <c r="C249" s="124" t="s">
        <v>175</v>
      </c>
      <c r="D249" s="124" t="s">
        <v>113</v>
      </c>
      <c r="E249" s="116">
        <v>903</v>
      </c>
      <c r="F249" s="204" t="s">
        <v>243</v>
      </c>
      <c r="G249" s="205" t="s">
        <v>8</v>
      </c>
      <c r="H249" s="153">
        <f t="shared" ref="H249:J249" si="140">SUM(H250)</f>
        <v>432000</v>
      </c>
      <c r="I249" s="153">
        <f t="shared" si="140"/>
        <v>432000</v>
      </c>
      <c r="J249" s="153">
        <f t="shared" si="140"/>
        <v>0</v>
      </c>
      <c r="K249" s="372">
        <f t="shared" si="109"/>
        <v>0</v>
      </c>
    </row>
    <row r="250" spans="1:11" ht="23.25" x14ac:dyDescent="0.25">
      <c r="A250" s="101" t="s">
        <v>16</v>
      </c>
      <c r="B250" s="139" t="s">
        <v>44</v>
      </c>
      <c r="C250" s="122" t="s">
        <v>175</v>
      </c>
      <c r="D250" s="139" t="s">
        <v>113</v>
      </c>
      <c r="E250" s="98">
        <v>903</v>
      </c>
      <c r="F250" s="174" t="s">
        <v>243</v>
      </c>
      <c r="G250" s="173" t="s">
        <v>17</v>
      </c>
      <c r="H250" s="313">
        <f t="shared" ref="H250:I250" si="141">SUM(H251:H252)</f>
        <v>432000</v>
      </c>
      <c r="I250" s="313">
        <f t="shared" si="141"/>
        <v>432000</v>
      </c>
      <c r="J250" s="313">
        <f t="shared" ref="J250" si="142">SUM(J251:J252)</f>
        <v>0</v>
      </c>
      <c r="K250" s="372">
        <f t="shared" si="109"/>
        <v>0</v>
      </c>
    </row>
    <row r="251" spans="1:11" x14ac:dyDescent="0.25">
      <c r="A251" s="178" t="s">
        <v>178</v>
      </c>
      <c r="B251" s="139" t="s">
        <v>44</v>
      </c>
      <c r="C251" s="122" t="s">
        <v>175</v>
      </c>
      <c r="D251" s="122" t="s">
        <v>113</v>
      </c>
      <c r="E251" s="98">
        <v>903</v>
      </c>
      <c r="F251" s="174" t="s">
        <v>243</v>
      </c>
      <c r="G251" s="173" t="s">
        <v>177</v>
      </c>
      <c r="H251" s="313">
        <f>SUM(Лист1!G65)</f>
        <v>305640</v>
      </c>
      <c r="I251" s="313">
        <f>SUM(Лист1!H65)</f>
        <v>305640</v>
      </c>
      <c r="J251" s="313">
        <f>SUM(Лист1!I65)</f>
        <v>0</v>
      </c>
      <c r="K251" s="372">
        <f t="shared" si="109"/>
        <v>0</v>
      </c>
    </row>
    <row r="252" spans="1:11" x14ac:dyDescent="0.25">
      <c r="A252" s="214" t="s">
        <v>180</v>
      </c>
      <c r="B252" s="139" t="s">
        <v>44</v>
      </c>
      <c r="C252" s="122" t="s">
        <v>175</v>
      </c>
      <c r="D252" s="122" t="s">
        <v>113</v>
      </c>
      <c r="E252" s="98">
        <v>903</v>
      </c>
      <c r="F252" s="174" t="s">
        <v>243</v>
      </c>
      <c r="G252" s="173" t="s">
        <v>179</v>
      </c>
      <c r="H252" s="313">
        <f>SUM(Лист1!G66)</f>
        <v>126360</v>
      </c>
      <c r="I252" s="313">
        <f>SUM(Лист1!H66)</f>
        <v>126360</v>
      </c>
      <c r="J252" s="313">
        <f>SUM(Лист1!I66)</f>
        <v>0</v>
      </c>
      <c r="K252" s="372">
        <f t="shared" si="109"/>
        <v>0</v>
      </c>
    </row>
    <row r="253" spans="1:11" x14ac:dyDescent="0.25">
      <c r="A253" s="189" t="s">
        <v>246</v>
      </c>
      <c r="B253" s="124" t="s">
        <v>44</v>
      </c>
      <c r="C253" s="124" t="s">
        <v>175</v>
      </c>
      <c r="D253" s="124" t="s">
        <v>113</v>
      </c>
      <c r="E253" s="116">
        <v>903</v>
      </c>
      <c r="F253" s="204">
        <v>82330</v>
      </c>
      <c r="G253" s="201" t="s">
        <v>8</v>
      </c>
      <c r="H253" s="153">
        <f t="shared" ref="H253:J254" si="143">SUM(H254)</f>
        <v>140000</v>
      </c>
      <c r="I253" s="153">
        <f t="shared" si="143"/>
        <v>140000</v>
      </c>
      <c r="J253" s="153">
        <f t="shared" si="143"/>
        <v>0</v>
      </c>
      <c r="K253" s="372">
        <f t="shared" si="109"/>
        <v>0</v>
      </c>
    </row>
    <row r="254" spans="1:11" ht="34.5" x14ac:dyDescent="0.25">
      <c r="A254" s="101" t="s">
        <v>33</v>
      </c>
      <c r="B254" s="139" t="s">
        <v>44</v>
      </c>
      <c r="C254" s="122" t="s">
        <v>175</v>
      </c>
      <c r="D254" s="122" t="s">
        <v>113</v>
      </c>
      <c r="E254" s="98">
        <v>903</v>
      </c>
      <c r="F254" s="174">
        <v>82330</v>
      </c>
      <c r="G254" s="173" t="s">
        <v>34</v>
      </c>
      <c r="H254" s="313">
        <f t="shared" si="143"/>
        <v>140000</v>
      </c>
      <c r="I254" s="313">
        <f t="shared" si="143"/>
        <v>140000</v>
      </c>
      <c r="J254" s="313">
        <f t="shared" si="143"/>
        <v>0</v>
      </c>
      <c r="K254" s="372">
        <f t="shared" si="109"/>
        <v>0</v>
      </c>
    </row>
    <row r="255" spans="1:11" x14ac:dyDescent="0.25">
      <c r="A255" s="101" t="s">
        <v>37</v>
      </c>
      <c r="B255" s="139" t="s">
        <v>44</v>
      </c>
      <c r="C255" s="122" t="s">
        <v>175</v>
      </c>
      <c r="D255" s="122" t="s">
        <v>113</v>
      </c>
      <c r="E255" s="98">
        <v>903</v>
      </c>
      <c r="F255" s="174">
        <v>82330</v>
      </c>
      <c r="G255" s="173" t="s">
        <v>38</v>
      </c>
      <c r="H255" s="313">
        <f>SUM(Лист1!G86)</f>
        <v>140000</v>
      </c>
      <c r="I255" s="313">
        <f>SUM(Лист1!H86)</f>
        <v>140000</v>
      </c>
      <c r="J255" s="313">
        <f>SUM(Лист1!I86)</f>
        <v>0</v>
      </c>
      <c r="K255" s="372">
        <f t="shared" si="109"/>
        <v>0</v>
      </c>
    </row>
    <row r="256" spans="1:11" ht="18" x14ac:dyDescent="0.25">
      <c r="A256" s="112" t="s">
        <v>218</v>
      </c>
      <c r="B256" s="125" t="s">
        <v>63</v>
      </c>
      <c r="C256" s="118"/>
      <c r="D256" s="118"/>
      <c r="E256" s="98"/>
      <c r="F256" s="174"/>
      <c r="G256" s="173"/>
      <c r="H256" s="153">
        <f t="shared" ref="H256:I256" si="144">SUM(H257+H267+H306)</f>
        <v>58963875</v>
      </c>
      <c r="I256" s="153">
        <f t="shared" si="144"/>
        <v>60637570</v>
      </c>
      <c r="J256" s="153">
        <f t="shared" ref="J256" si="145">SUM(J257+J267+J306)</f>
        <v>12490199.33</v>
      </c>
      <c r="K256" s="372">
        <f t="shared" si="109"/>
        <v>20.598119829010297</v>
      </c>
    </row>
    <row r="257" spans="1:11" ht="29.25" x14ac:dyDescent="0.25">
      <c r="A257" s="251" t="s">
        <v>219</v>
      </c>
      <c r="B257" s="125" t="s">
        <v>63</v>
      </c>
      <c r="C257" s="129" t="s">
        <v>173</v>
      </c>
      <c r="D257" s="129"/>
      <c r="E257" s="98"/>
      <c r="F257" s="174"/>
      <c r="G257" s="173"/>
      <c r="H257" s="153">
        <f t="shared" ref="H257:J259" si="146">SUM(H258)</f>
        <v>10444988</v>
      </c>
      <c r="I257" s="153">
        <f t="shared" si="146"/>
        <v>10444988</v>
      </c>
      <c r="J257" s="153">
        <f t="shared" si="146"/>
        <v>2180400</v>
      </c>
      <c r="K257" s="372">
        <f t="shared" si="109"/>
        <v>20.875083820105871</v>
      </c>
    </row>
    <row r="258" spans="1:11" ht="51.75" x14ac:dyDescent="0.25">
      <c r="A258" s="184" t="s">
        <v>162</v>
      </c>
      <c r="B258" s="125" t="s">
        <v>63</v>
      </c>
      <c r="C258" s="129" t="s">
        <v>173</v>
      </c>
      <c r="D258" s="129" t="s">
        <v>42</v>
      </c>
      <c r="E258" s="98"/>
      <c r="F258" s="174"/>
      <c r="G258" s="173"/>
      <c r="H258" s="153">
        <f t="shared" si="146"/>
        <v>10444988</v>
      </c>
      <c r="I258" s="153">
        <f t="shared" si="146"/>
        <v>10444988</v>
      </c>
      <c r="J258" s="153">
        <f t="shared" si="146"/>
        <v>2180400</v>
      </c>
      <c r="K258" s="372">
        <f t="shared" si="109"/>
        <v>20.875083820105871</v>
      </c>
    </row>
    <row r="259" spans="1:11" ht="39" x14ac:dyDescent="0.25">
      <c r="A259" s="184" t="s">
        <v>163</v>
      </c>
      <c r="B259" s="125" t="s">
        <v>63</v>
      </c>
      <c r="C259" s="129" t="s">
        <v>173</v>
      </c>
      <c r="D259" s="129" t="s">
        <v>113</v>
      </c>
      <c r="E259" s="98"/>
      <c r="F259" s="174"/>
      <c r="G259" s="173"/>
      <c r="H259" s="153">
        <f t="shared" si="146"/>
        <v>10444988</v>
      </c>
      <c r="I259" s="153">
        <f t="shared" si="146"/>
        <v>10444988</v>
      </c>
      <c r="J259" s="153">
        <f t="shared" si="146"/>
        <v>2180400</v>
      </c>
      <c r="K259" s="372">
        <f t="shared" si="109"/>
        <v>20.875083820105871</v>
      </c>
    </row>
    <row r="260" spans="1:11" ht="36" x14ac:dyDescent="0.25">
      <c r="A260" s="120" t="s">
        <v>129</v>
      </c>
      <c r="B260" s="125" t="s">
        <v>63</v>
      </c>
      <c r="C260" s="129" t="s">
        <v>173</v>
      </c>
      <c r="D260" s="129" t="s">
        <v>113</v>
      </c>
      <c r="E260" s="106">
        <v>926</v>
      </c>
      <c r="F260" s="150" t="s">
        <v>151</v>
      </c>
      <c r="G260" s="150" t="s">
        <v>8</v>
      </c>
      <c r="H260" s="153">
        <f t="shared" ref="H260:I260" si="147">SUM(H261+H264)</f>
        <v>10444988</v>
      </c>
      <c r="I260" s="153">
        <f t="shared" si="147"/>
        <v>10444988</v>
      </c>
      <c r="J260" s="153">
        <f t="shared" ref="J260" si="148">SUM(J261+J264)</f>
        <v>2180400</v>
      </c>
      <c r="K260" s="372">
        <f t="shared" si="109"/>
        <v>20.875083820105871</v>
      </c>
    </row>
    <row r="261" spans="1:11" ht="26.25" x14ac:dyDescent="0.25">
      <c r="A261" s="105" t="s">
        <v>74</v>
      </c>
      <c r="B261" s="124" t="s">
        <v>63</v>
      </c>
      <c r="C261" s="130" t="s">
        <v>173</v>
      </c>
      <c r="D261" s="130" t="s">
        <v>113</v>
      </c>
      <c r="E261" s="116">
        <v>926</v>
      </c>
      <c r="F261" s="204">
        <v>10680</v>
      </c>
      <c r="G261" s="201" t="s">
        <v>8</v>
      </c>
      <c r="H261" s="153">
        <f t="shared" ref="H261:J261" si="149">SUM(H262)</f>
        <v>10420988</v>
      </c>
      <c r="I261" s="153">
        <f t="shared" si="149"/>
        <v>10420988</v>
      </c>
      <c r="J261" s="153">
        <f t="shared" si="149"/>
        <v>2174400</v>
      </c>
      <c r="K261" s="372">
        <f t="shared" si="109"/>
        <v>20.865583954227755</v>
      </c>
    </row>
    <row r="262" spans="1:11" ht="23.25" x14ac:dyDescent="0.25">
      <c r="A262" s="101" t="s">
        <v>16</v>
      </c>
      <c r="B262" s="122" t="s">
        <v>63</v>
      </c>
      <c r="C262" s="131" t="s">
        <v>173</v>
      </c>
      <c r="D262" s="131" t="s">
        <v>113</v>
      </c>
      <c r="E262" s="98">
        <v>926</v>
      </c>
      <c r="F262" s="174">
        <v>10680</v>
      </c>
      <c r="G262" s="173" t="s">
        <v>17</v>
      </c>
      <c r="H262" s="313">
        <f t="shared" ref="H262:J262" si="150">SUM(H263:H263)</f>
        <v>10420988</v>
      </c>
      <c r="I262" s="313">
        <f t="shared" si="150"/>
        <v>10420988</v>
      </c>
      <c r="J262" s="313">
        <f t="shared" si="150"/>
        <v>2174400</v>
      </c>
      <c r="K262" s="372">
        <f t="shared" si="109"/>
        <v>20.865583954227755</v>
      </c>
    </row>
    <row r="263" spans="1:11" x14ac:dyDescent="0.25">
      <c r="A263" s="178" t="s">
        <v>178</v>
      </c>
      <c r="B263" s="156" t="s">
        <v>63</v>
      </c>
      <c r="C263" s="157">
        <v>1</v>
      </c>
      <c r="D263" s="157">
        <v>11</v>
      </c>
      <c r="E263" s="158">
        <v>926</v>
      </c>
      <c r="F263" s="275">
        <v>10680</v>
      </c>
      <c r="G263" s="255">
        <v>610</v>
      </c>
      <c r="H263" s="313">
        <f>SUM(Лист1!G125)</f>
        <v>10420988</v>
      </c>
      <c r="I263" s="313">
        <f>SUM(Лист1!H125)</f>
        <v>10420988</v>
      </c>
      <c r="J263" s="313">
        <f>SUM(Лист1!I125)</f>
        <v>2174400</v>
      </c>
      <c r="K263" s="372">
        <f t="shared" si="109"/>
        <v>20.865583954227755</v>
      </c>
    </row>
    <row r="264" spans="1:11" ht="51.75" x14ac:dyDescent="0.25">
      <c r="A264" s="103" t="s">
        <v>24</v>
      </c>
      <c r="B264" s="124" t="s">
        <v>63</v>
      </c>
      <c r="C264" s="130" t="s">
        <v>173</v>
      </c>
      <c r="D264" s="130" t="s">
        <v>113</v>
      </c>
      <c r="E264" s="116">
        <v>926</v>
      </c>
      <c r="F264" s="202">
        <v>14770</v>
      </c>
      <c r="G264" s="206" t="s">
        <v>8</v>
      </c>
      <c r="H264" s="153">
        <f t="shared" ref="H264:J265" si="151">SUM(H265)</f>
        <v>24000</v>
      </c>
      <c r="I264" s="153">
        <f t="shared" si="151"/>
        <v>24000</v>
      </c>
      <c r="J264" s="153">
        <f t="shared" si="151"/>
        <v>6000</v>
      </c>
      <c r="K264" s="372">
        <f t="shared" si="109"/>
        <v>25</v>
      </c>
    </row>
    <row r="265" spans="1:11" ht="23.25" x14ac:dyDescent="0.25">
      <c r="A265" s="101" t="s">
        <v>16</v>
      </c>
      <c r="B265" s="122" t="s">
        <v>63</v>
      </c>
      <c r="C265" s="131" t="s">
        <v>173</v>
      </c>
      <c r="D265" s="131" t="s">
        <v>113</v>
      </c>
      <c r="E265" s="98">
        <v>926</v>
      </c>
      <c r="F265" s="181">
        <v>14770</v>
      </c>
      <c r="G265" s="173" t="s">
        <v>17</v>
      </c>
      <c r="H265" s="313">
        <f t="shared" si="151"/>
        <v>24000</v>
      </c>
      <c r="I265" s="313">
        <f t="shared" si="151"/>
        <v>24000</v>
      </c>
      <c r="J265" s="313">
        <f t="shared" si="151"/>
        <v>6000</v>
      </c>
      <c r="K265" s="372">
        <f t="shared" ref="K265:K328" si="152">J265/I265*100</f>
        <v>25</v>
      </c>
    </row>
    <row r="266" spans="1:11" x14ac:dyDescent="0.25">
      <c r="A266" s="178" t="s">
        <v>178</v>
      </c>
      <c r="B266" s="122" t="s">
        <v>63</v>
      </c>
      <c r="C266" s="131" t="s">
        <v>173</v>
      </c>
      <c r="D266" s="131" t="s">
        <v>113</v>
      </c>
      <c r="E266" s="98">
        <v>926</v>
      </c>
      <c r="F266" s="181">
        <v>14770</v>
      </c>
      <c r="G266" s="173" t="s">
        <v>177</v>
      </c>
      <c r="H266" s="313">
        <f>SUM(Лист1!G128)</f>
        <v>24000</v>
      </c>
      <c r="I266" s="313">
        <f>SUM(Лист1!H128)</f>
        <v>24000</v>
      </c>
      <c r="J266" s="313">
        <f>SUM(Лист1!I128)</f>
        <v>6000</v>
      </c>
      <c r="K266" s="372">
        <f t="shared" si="152"/>
        <v>25</v>
      </c>
    </row>
    <row r="267" spans="1:11" ht="29.25" x14ac:dyDescent="0.25">
      <c r="A267" s="251" t="s">
        <v>220</v>
      </c>
      <c r="B267" s="125" t="s">
        <v>63</v>
      </c>
      <c r="C267" s="129" t="s">
        <v>133</v>
      </c>
      <c r="D267" s="129"/>
      <c r="E267" s="98"/>
      <c r="F267" s="181"/>
      <c r="G267" s="180"/>
      <c r="H267" s="283">
        <f t="shared" ref="H267:J268" si="153">SUM(H268)</f>
        <v>47155757</v>
      </c>
      <c r="I267" s="283">
        <f t="shared" si="153"/>
        <v>48829452</v>
      </c>
      <c r="J267" s="283">
        <f t="shared" si="153"/>
        <v>10066351.26</v>
      </c>
      <c r="K267" s="372">
        <f t="shared" si="152"/>
        <v>20.615327118559513</v>
      </c>
    </row>
    <row r="268" spans="1:11" ht="39" x14ac:dyDescent="0.25">
      <c r="A268" s="184" t="s">
        <v>164</v>
      </c>
      <c r="B268" s="125" t="s">
        <v>63</v>
      </c>
      <c r="C268" s="129" t="s">
        <v>133</v>
      </c>
      <c r="D268" s="129" t="s">
        <v>42</v>
      </c>
      <c r="E268" s="98"/>
      <c r="F268" s="181"/>
      <c r="G268" s="180"/>
      <c r="H268" s="283">
        <f t="shared" si="153"/>
        <v>47155757</v>
      </c>
      <c r="I268" s="283">
        <f t="shared" si="153"/>
        <v>48829452</v>
      </c>
      <c r="J268" s="283">
        <f t="shared" si="153"/>
        <v>10066351.26</v>
      </c>
      <c r="K268" s="372">
        <f t="shared" si="152"/>
        <v>20.615327118559513</v>
      </c>
    </row>
    <row r="269" spans="1:11" ht="39" x14ac:dyDescent="0.25">
      <c r="A269" s="184" t="s">
        <v>165</v>
      </c>
      <c r="B269" s="125" t="s">
        <v>63</v>
      </c>
      <c r="C269" s="129" t="s">
        <v>133</v>
      </c>
      <c r="D269" s="129" t="s">
        <v>113</v>
      </c>
      <c r="E269" s="98"/>
      <c r="F269" s="181"/>
      <c r="G269" s="180"/>
      <c r="H269" s="283">
        <f>SUM(H270+H273+H276+H279+H292+H286+H289+H300+H303+H297)</f>
        <v>47155757</v>
      </c>
      <c r="I269" s="283">
        <f>SUM(I270+I273+I276+I279+I292+I286+I289+I300+I303+I297)</f>
        <v>48829452</v>
      </c>
      <c r="J269" s="283">
        <f>SUM(J270+J273+J276+J279+J292+J286+J289+J300+J303+J297)</f>
        <v>10066351.26</v>
      </c>
      <c r="K269" s="372">
        <f t="shared" si="152"/>
        <v>20.615327118559513</v>
      </c>
    </row>
    <row r="270" spans="1:11" x14ac:dyDescent="0.25">
      <c r="A270" s="105" t="s">
        <v>75</v>
      </c>
      <c r="B270" s="124" t="s">
        <v>63</v>
      </c>
      <c r="C270" s="130" t="s">
        <v>133</v>
      </c>
      <c r="D270" s="130" t="s">
        <v>113</v>
      </c>
      <c r="E270" s="116">
        <v>926</v>
      </c>
      <c r="F270" s="204">
        <v>80450</v>
      </c>
      <c r="G270" s="205" t="s">
        <v>8</v>
      </c>
      <c r="H270" s="153">
        <f t="shared" ref="H270:J270" si="154">SUM(H271)</f>
        <v>11738181</v>
      </c>
      <c r="I270" s="153">
        <f t="shared" si="154"/>
        <v>11738181</v>
      </c>
      <c r="J270" s="153">
        <f t="shared" si="154"/>
        <v>2536550</v>
      </c>
      <c r="K270" s="372">
        <f t="shared" si="152"/>
        <v>21.609395868065079</v>
      </c>
    </row>
    <row r="271" spans="1:11" ht="23.25" x14ac:dyDescent="0.25">
      <c r="A271" s="101" t="s">
        <v>16</v>
      </c>
      <c r="B271" s="122" t="s">
        <v>63</v>
      </c>
      <c r="C271" s="131" t="s">
        <v>133</v>
      </c>
      <c r="D271" s="131" t="s">
        <v>113</v>
      </c>
      <c r="E271" s="98">
        <v>926</v>
      </c>
      <c r="F271" s="174">
        <v>80450</v>
      </c>
      <c r="G271" s="173" t="s">
        <v>17</v>
      </c>
      <c r="H271" s="313">
        <f t="shared" ref="H271:J271" si="155">SUM(H272:H272)</f>
        <v>11738181</v>
      </c>
      <c r="I271" s="313">
        <f t="shared" si="155"/>
        <v>11738181</v>
      </c>
      <c r="J271" s="313">
        <f t="shared" si="155"/>
        <v>2536550</v>
      </c>
      <c r="K271" s="372">
        <f t="shared" si="152"/>
        <v>21.609395868065079</v>
      </c>
    </row>
    <row r="272" spans="1:11" x14ac:dyDescent="0.25">
      <c r="A272" s="178" t="s">
        <v>178</v>
      </c>
      <c r="B272" s="122" t="s">
        <v>63</v>
      </c>
      <c r="C272" s="131" t="s">
        <v>133</v>
      </c>
      <c r="D272" s="131" t="s">
        <v>113</v>
      </c>
      <c r="E272" s="98">
        <v>926</v>
      </c>
      <c r="F272" s="174">
        <v>80450</v>
      </c>
      <c r="G272" s="173" t="s">
        <v>177</v>
      </c>
      <c r="H272" s="313">
        <f>SUM(Лист1!G133)</f>
        <v>11738181</v>
      </c>
      <c r="I272" s="313">
        <f>SUM(Лист1!H133)</f>
        <v>11738181</v>
      </c>
      <c r="J272" s="313">
        <f>SUM(Лист1!I133)</f>
        <v>2536550</v>
      </c>
      <c r="K272" s="372">
        <f t="shared" si="152"/>
        <v>21.609395868065079</v>
      </c>
    </row>
    <row r="273" spans="1:11" x14ac:dyDescent="0.25">
      <c r="A273" s="184" t="s">
        <v>261</v>
      </c>
      <c r="B273" s="124" t="s">
        <v>63</v>
      </c>
      <c r="C273" s="130" t="s">
        <v>133</v>
      </c>
      <c r="D273" s="130" t="s">
        <v>113</v>
      </c>
      <c r="E273" s="116">
        <v>926</v>
      </c>
      <c r="F273" s="204">
        <v>80480</v>
      </c>
      <c r="G273" s="205" t="s">
        <v>8</v>
      </c>
      <c r="H273" s="153">
        <f t="shared" ref="H273:J273" si="156">SUM(H274)</f>
        <v>18623419</v>
      </c>
      <c r="I273" s="153">
        <f t="shared" si="156"/>
        <v>18623419</v>
      </c>
      <c r="J273" s="153">
        <f t="shared" si="156"/>
        <v>4126400</v>
      </c>
      <c r="K273" s="372">
        <f t="shared" si="152"/>
        <v>22.157048606381029</v>
      </c>
    </row>
    <row r="274" spans="1:11" ht="23.25" x14ac:dyDescent="0.25">
      <c r="A274" s="101" t="s">
        <v>16</v>
      </c>
      <c r="B274" s="122" t="s">
        <v>63</v>
      </c>
      <c r="C274" s="131" t="s">
        <v>133</v>
      </c>
      <c r="D274" s="131" t="s">
        <v>113</v>
      </c>
      <c r="E274" s="98">
        <v>926</v>
      </c>
      <c r="F274" s="174">
        <v>80480</v>
      </c>
      <c r="G274" s="173" t="s">
        <v>17</v>
      </c>
      <c r="H274" s="313">
        <f t="shared" ref="H274:J274" si="157">SUM(H275:H275)</f>
        <v>18623419</v>
      </c>
      <c r="I274" s="313">
        <f t="shared" si="157"/>
        <v>18623419</v>
      </c>
      <c r="J274" s="313">
        <f t="shared" si="157"/>
        <v>4126400</v>
      </c>
      <c r="K274" s="372">
        <f t="shared" si="152"/>
        <v>22.157048606381029</v>
      </c>
    </row>
    <row r="275" spans="1:11" x14ac:dyDescent="0.25">
      <c r="A275" s="178" t="s">
        <v>178</v>
      </c>
      <c r="B275" s="122" t="s">
        <v>63</v>
      </c>
      <c r="C275" s="131" t="s">
        <v>133</v>
      </c>
      <c r="D275" s="131" t="s">
        <v>113</v>
      </c>
      <c r="E275" s="98">
        <v>926</v>
      </c>
      <c r="F275" s="174">
        <v>80480</v>
      </c>
      <c r="G275" s="173" t="s">
        <v>177</v>
      </c>
      <c r="H275" s="313">
        <f>SUM(Лист1!G139)</f>
        <v>18623419</v>
      </c>
      <c r="I275" s="313">
        <f>SUM(Лист1!H139)</f>
        <v>18623419</v>
      </c>
      <c r="J275" s="313">
        <f>SUM(Лист1!I139)</f>
        <v>4126400</v>
      </c>
      <c r="K275" s="372">
        <f t="shared" si="152"/>
        <v>22.157048606381029</v>
      </c>
    </row>
    <row r="276" spans="1:11" x14ac:dyDescent="0.25">
      <c r="A276" s="105" t="s">
        <v>76</v>
      </c>
      <c r="B276" s="124" t="s">
        <v>63</v>
      </c>
      <c r="C276" s="130" t="s">
        <v>133</v>
      </c>
      <c r="D276" s="130" t="s">
        <v>113</v>
      </c>
      <c r="E276" s="116">
        <v>926</v>
      </c>
      <c r="F276" s="204">
        <v>80490</v>
      </c>
      <c r="G276" s="205" t="s">
        <v>8</v>
      </c>
      <c r="H276" s="153">
        <f t="shared" ref="H276:J277" si="158">SUM(H277)</f>
        <v>2551703</v>
      </c>
      <c r="I276" s="153">
        <f t="shared" si="158"/>
        <v>2551703</v>
      </c>
      <c r="J276" s="153">
        <f t="shared" si="158"/>
        <v>744920</v>
      </c>
      <c r="K276" s="372">
        <f t="shared" si="152"/>
        <v>29.19305263974687</v>
      </c>
    </row>
    <row r="277" spans="1:11" ht="23.25" x14ac:dyDescent="0.25">
      <c r="A277" s="101" t="s">
        <v>16</v>
      </c>
      <c r="B277" s="122" t="s">
        <v>63</v>
      </c>
      <c r="C277" s="131" t="s">
        <v>133</v>
      </c>
      <c r="D277" s="131" t="s">
        <v>113</v>
      </c>
      <c r="E277" s="98">
        <v>926</v>
      </c>
      <c r="F277" s="174">
        <v>80490</v>
      </c>
      <c r="G277" s="173" t="s">
        <v>17</v>
      </c>
      <c r="H277" s="313">
        <f t="shared" si="158"/>
        <v>2551703</v>
      </c>
      <c r="I277" s="313">
        <f t="shared" si="158"/>
        <v>2551703</v>
      </c>
      <c r="J277" s="313">
        <f t="shared" si="158"/>
        <v>744920</v>
      </c>
      <c r="K277" s="372">
        <f t="shared" si="152"/>
        <v>29.19305263974687</v>
      </c>
    </row>
    <row r="278" spans="1:11" x14ac:dyDescent="0.25">
      <c r="A278" s="178" t="s">
        <v>178</v>
      </c>
      <c r="B278" s="122" t="s">
        <v>63</v>
      </c>
      <c r="C278" s="131" t="s">
        <v>133</v>
      </c>
      <c r="D278" s="131" t="s">
        <v>113</v>
      </c>
      <c r="E278" s="98">
        <v>926</v>
      </c>
      <c r="F278" s="174">
        <v>80490</v>
      </c>
      <c r="G278" s="173" t="s">
        <v>177</v>
      </c>
      <c r="H278" s="313">
        <f>SUM(Лист1!G155)</f>
        <v>2551703</v>
      </c>
      <c r="I278" s="313">
        <f>SUM(Лист1!H155)</f>
        <v>2551703</v>
      </c>
      <c r="J278" s="313">
        <f>SUM(Лист1!I155)</f>
        <v>744920</v>
      </c>
      <c r="K278" s="372">
        <f t="shared" si="152"/>
        <v>29.19305263974687</v>
      </c>
    </row>
    <row r="279" spans="1:11" ht="26.25" x14ac:dyDescent="0.25">
      <c r="A279" s="184" t="s">
        <v>244</v>
      </c>
      <c r="B279" s="124" t="s">
        <v>63</v>
      </c>
      <c r="C279" s="130" t="s">
        <v>133</v>
      </c>
      <c r="D279" s="130" t="s">
        <v>113</v>
      </c>
      <c r="E279" s="206" t="s">
        <v>73</v>
      </c>
      <c r="F279" s="204">
        <v>80720</v>
      </c>
      <c r="G279" s="205" t="s">
        <v>8</v>
      </c>
      <c r="H279" s="153">
        <f t="shared" ref="H279:I279" si="159">SUM(H280+H282+H284)</f>
        <v>8061416</v>
      </c>
      <c r="I279" s="153">
        <f t="shared" si="159"/>
        <v>8061416</v>
      </c>
      <c r="J279" s="153">
        <f t="shared" ref="J279" si="160">SUM(J280+J282+J284)</f>
        <v>1613246.26</v>
      </c>
      <c r="K279" s="372">
        <f t="shared" si="152"/>
        <v>20.011946536439751</v>
      </c>
    </row>
    <row r="280" spans="1:11" ht="33" x14ac:dyDescent="0.25">
      <c r="A280" s="111" t="s">
        <v>33</v>
      </c>
      <c r="B280" s="122" t="s">
        <v>63</v>
      </c>
      <c r="C280" s="131" t="s">
        <v>133</v>
      </c>
      <c r="D280" s="131" t="s">
        <v>113</v>
      </c>
      <c r="E280" s="180" t="s">
        <v>73</v>
      </c>
      <c r="F280" s="174">
        <v>80720</v>
      </c>
      <c r="G280" s="173" t="s">
        <v>34</v>
      </c>
      <c r="H280" s="313">
        <f t="shared" ref="H280:J280" si="161">SUM(H281)</f>
        <v>7891121</v>
      </c>
      <c r="I280" s="313">
        <f t="shared" si="161"/>
        <v>7891121</v>
      </c>
      <c r="J280" s="313">
        <f t="shared" si="161"/>
        <v>1609150.49</v>
      </c>
      <c r="K280" s="372">
        <f t="shared" si="152"/>
        <v>20.391912505206804</v>
      </c>
    </row>
    <row r="281" spans="1:11" x14ac:dyDescent="0.25">
      <c r="A281" s="101" t="s">
        <v>37</v>
      </c>
      <c r="B281" s="122" t="s">
        <v>63</v>
      </c>
      <c r="C281" s="131" t="s">
        <v>133</v>
      </c>
      <c r="D281" s="131" t="s">
        <v>113</v>
      </c>
      <c r="E281" s="180" t="s">
        <v>73</v>
      </c>
      <c r="F281" s="174">
        <v>80720</v>
      </c>
      <c r="G281" s="173" t="s">
        <v>38</v>
      </c>
      <c r="H281" s="313">
        <f>SUM(Лист1!G162)</f>
        <v>7891121</v>
      </c>
      <c r="I281" s="313">
        <f>SUM(Лист1!H162)</f>
        <v>7891121</v>
      </c>
      <c r="J281" s="313">
        <f>SUM(Лист1!I162)</f>
        <v>1609150.49</v>
      </c>
      <c r="K281" s="372">
        <f t="shared" si="152"/>
        <v>20.391912505206804</v>
      </c>
    </row>
    <row r="282" spans="1:11" x14ac:dyDescent="0.25">
      <c r="A282" s="111" t="s">
        <v>12</v>
      </c>
      <c r="B282" s="122" t="s">
        <v>63</v>
      </c>
      <c r="C282" s="131" t="s">
        <v>133</v>
      </c>
      <c r="D282" s="131" t="s">
        <v>113</v>
      </c>
      <c r="E282" s="180" t="s">
        <v>73</v>
      </c>
      <c r="F282" s="174">
        <v>80720</v>
      </c>
      <c r="G282" s="173" t="s">
        <v>13</v>
      </c>
      <c r="H282" s="313">
        <f t="shared" ref="H282:J282" si="162">SUM(H283)</f>
        <v>158795</v>
      </c>
      <c r="I282" s="313">
        <f t="shared" si="162"/>
        <v>158795</v>
      </c>
      <c r="J282" s="313">
        <f t="shared" si="162"/>
        <v>3969.48</v>
      </c>
      <c r="K282" s="372">
        <f t="shared" si="152"/>
        <v>2.4997512516137155</v>
      </c>
    </row>
    <row r="283" spans="1:11" x14ac:dyDescent="0.25">
      <c r="A283" s="177" t="s">
        <v>188</v>
      </c>
      <c r="B283" s="122" t="s">
        <v>63</v>
      </c>
      <c r="C283" s="131" t="s">
        <v>133</v>
      </c>
      <c r="D283" s="131" t="s">
        <v>113</v>
      </c>
      <c r="E283" s="180" t="s">
        <v>73</v>
      </c>
      <c r="F283" s="174">
        <v>80720</v>
      </c>
      <c r="G283" s="173" t="s">
        <v>15</v>
      </c>
      <c r="H283" s="313">
        <f>SUM(Лист1!G164)</f>
        <v>158795</v>
      </c>
      <c r="I283" s="313">
        <f>SUM(Лист1!H164)</f>
        <v>158795</v>
      </c>
      <c r="J283" s="313">
        <f>SUM(Лист1!I164)</f>
        <v>3969.48</v>
      </c>
      <c r="K283" s="372">
        <f t="shared" si="152"/>
        <v>2.4997512516137155</v>
      </c>
    </row>
    <row r="284" spans="1:11" x14ac:dyDescent="0.25">
      <c r="A284" s="111" t="s">
        <v>39</v>
      </c>
      <c r="B284" s="122" t="s">
        <v>63</v>
      </c>
      <c r="C284" s="131" t="s">
        <v>133</v>
      </c>
      <c r="D284" s="131" t="s">
        <v>113</v>
      </c>
      <c r="E284" s="180" t="s">
        <v>73</v>
      </c>
      <c r="F284" s="174">
        <v>80720</v>
      </c>
      <c r="G284" s="173" t="s">
        <v>40</v>
      </c>
      <c r="H284" s="313">
        <f t="shared" ref="H284:J284" si="163">SUM(H285)</f>
        <v>11500</v>
      </c>
      <c r="I284" s="313">
        <f t="shared" si="163"/>
        <v>11500</v>
      </c>
      <c r="J284" s="313">
        <f t="shared" si="163"/>
        <v>126.29</v>
      </c>
      <c r="K284" s="372">
        <f t="shared" si="152"/>
        <v>1.0981739130434784</v>
      </c>
    </row>
    <row r="285" spans="1:11" x14ac:dyDescent="0.25">
      <c r="A285" s="177" t="s">
        <v>168</v>
      </c>
      <c r="B285" s="122" t="s">
        <v>63</v>
      </c>
      <c r="C285" s="131" t="s">
        <v>133</v>
      </c>
      <c r="D285" s="131" t="s">
        <v>113</v>
      </c>
      <c r="E285" s="180" t="s">
        <v>73</v>
      </c>
      <c r="F285" s="174">
        <v>80720</v>
      </c>
      <c r="G285" s="173" t="s">
        <v>167</v>
      </c>
      <c r="H285" s="313">
        <f>SUM(Лист1!G166)</f>
        <v>11500</v>
      </c>
      <c r="I285" s="313">
        <f>SUM(Лист1!H166)</f>
        <v>11500</v>
      </c>
      <c r="J285" s="313">
        <f>SUM(Лист1!I166)</f>
        <v>126.29</v>
      </c>
      <c r="K285" s="372">
        <f t="shared" si="152"/>
        <v>1.0981739130434784</v>
      </c>
    </row>
    <row r="286" spans="1:11" ht="77.25" x14ac:dyDescent="0.25">
      <c r="A286" s="184" t="s">
        <v>259</v>
      </c>
      <c r="B286" s="124" t="s">
        <v>63</v>
      </c>
      <c r="C286" s="130" t="s">
        <v>133</v>
      </c>
      <c r="D286" s="130" t="s">
        <v>113</v>
      </c>
      <c r="E286" s="116">
        <v>926</v>
      </c>
      <c r="F286" s="204">
        <v>84270</v>
      </c>
      <c r="G286" s="205" t="s">
        <v>8</v>
      </c>
      <c r="H286" s="153">
        <f t="shared" ref="H286:J286" si="164">SUM(H287)</f>
        <v>4570000</v>
      </c>
      <c r="I286" s="153">
        <f t="shared" si="164"/>
        <v>4570000</v>
      </c>
      <c r="J286" s="153">
        <f t="shared" si="164"/>
        <v>780000</v>
      </c>
      <c r="K286" s="372">
        <f t="shared" si="152"/>
        <v>17.067833698030636</v>
      </c>
    </row>
    <row r="287" spans="1:11" ht="23.25" x14ac:dyDescent="0.25">
      <c r="A287" s="177" t="s">
        <v>16</v>
      </c>
      <c r="B287" s="122" t="s">
        <v>63</v>
      </c>
      <c r="C287" s="131" t="s">
        <v>133</v>
      </c>
      <c r="D287" s="131" t="s">
        <v>113</v>
      </c>
      <c r="E287" s="98">
        <v>926</v>
      </c>
      <c r="F287" s="174">
        <v>84270</v>
      </c>
      <c r="G287" s="173" t="s">
        <v>17</v>
      </c>
      <c r="H287" s="313">
        <f t="shared" ref="H287:J287" si="165">SUM(H288:H288)</f>
        <v>4570000</v>
      </c>
      <c r="I287" s="313">
        <f t="shared" si="165"/>
        <v>4570000</v>
      </c>
      <c r="J287" s="313">
        <f t="shared" si="165"/>
        <v>780000</v>
      </c>
      <c r="K287" s="372">
        <f t="shared" si="152"/>
        <v>17.067833698030636</v>
      </c>
    </row>
    <row r="288" spans="1:11" x14ac:dyDescent="0.25">
      <c r="A288" s="178" t="s">
        <v>178</v>
      </c>
      <c r="B288" s="122" t="s">
        <v>63</v>
      </c>
      <c r="C288" s="131" t="s">
        <v>133</v>
      </c>
      <c r="D288" s="131" t="s">
        <v>113</v>
      </c>
      <c r="E288" s="98">
        <v>926</v>
      </c>
      <c r="F288" s="174">
        <v>84270</v>
      </c>
      <c r="G288" s="173" t="s">
        <v>177</v>
      </c>
      <c r="H288" s="313">
        <f>SUM(Лист1!G136)</f>
        <v>4570000</v>
      </c>
      <c r="I288" s="313">
        <f>SUM(Лист1!H136)</f>
        <v>4570000</v>
      </c>
      <c r="J288" s="313">
        <f>SUM(Лист1!I136)</f>
        <v>780000</v>
      </c>
      <c r="K288" s="372">
        <f t="shared" si="152"/>
        <v>17.067833698030636</v>
      </c>
    </row>
    <row r="289" spans="1:11" ht="64.5" x14ac:dyDescent="0.25">
      <c r="A289" s="184" t="s">
        <v>264</v>
      </c>
      <c r="B289" s="124" t="s">
        <v>63</v>
      </c>
      <c r="C289" s="130" t="s">
        <v>133</v>
      </c>
      <c r="D289" s="130" t="s">
        <v>113</v>
      </c>
      <c r="E289" s="116">
        <v>926</v>
      </c>
      <c r="F289" s="204">
        <v>84260</v>
      </c>
      <c r="G289" s="205" t="s">
        <v>8</v>
      </c>
      <c r="H289" s="153">
        <f t="shared" ref="H289:J289" si="166">SUM(H290)</f>
        <v>1430000</v>
      </c>
      <c r="I289" s="153">
        <f t="shared" si="166"/>
        <v>1430000</v>
      </c>
      <c r="J289" s="153">
        <f t="shared" si="166"/>
        <v>239000</v>
      </c>
      <c r="K289" s="372">
        <f t="shared" si="152"/>
        <v>16.713286713286713</v>
      </c>
    </row>
    <row r="290" spans="1:11" ht="23.25" x14ac:dyDescent="0.25">
      <c r="A290" s="177" t="s">
        <v>16</v>
      </c>
      <c r="B290" s="122" t="s">
        <v>63</v>
      </c>
      <c r="C290" s="131" t="s">
        <v>133</v>
      </c>
      <c r="D290" s="131" t="s">
        <v>113</v>
      </c>
      <c r="E290" s="98">
        <v>926</v>
      </c>
      <c r="F290" s="174">
        <v>84260</v>
      </c>
      <c r="G290" s="173" t="s">
        <v>17</v>
      </c>
      <c r="H290" s="313">
        <f t="shared" ref="H290:J290" si="167">SUM(H291:H291)</f>
        <v>1430000</v>
      </c>
      <c r="I290" s="313">
        <f t="shared" si="167"/>
        <v>1430000</v>
      </c>
      <c r="J290" s="313">
        <f t="shared" si="167"/>
        <v>239000</v>
      </c>
      <c r="K290" s="372">
        <f t="shared" si="152"/>
        <v>16.713286713286713</v>
      </c>
    </row>
    <row r="291" spans="1:11" x14ac:dyDescent="0.25">
      <c r="A291" s="178" t="s">
        <v>178</v>
      </c>
      <c r="B291" s="122" t="s">
        <v>63</v>
      </c>
      <c r="C291" s="131" t="s">
        <v>133</v>
      </c>
      <c r="D291" s="131" t="s">
        <v>113</v>
      </c>
      <c r="E291" s="98">
        <v>926</v>
      </c>
      <c r="F291" s="174">
        <v>84260</v>
      </c>
      <c r="G291" s="173" t="s">
        <v>177</v>
      </c>
      <c r="H291" s="313">
        <f>SUM(Лист1!G158)</f>
        <v>1430000</v>
      </c>
      <c r="I291" s="313">
        <f>SUM(Лист1!H158)</f>
        <v>1430000</v>
      </c>
      <c r="J291" s="313">
        <f>SUM(Лист1!I158)</f>
        <v>239000</v>
      </c>
      <c r="K291" s="372">
        <f t="shared" si="152"/>
        <v>16.713286713286713</v>
      </c>
    </row>
    <row r="292" spans="1:11" ht="60.75" x14ac:dyDescent="0.25">
      <c r="A292" s="142" t="s">
        <v>68</v>
      </c>
      <c r="B292" s="124" t="s">
        <v>63</v>
      </c>
      <c r="C292" s="130" t="s">
        <v>133</v>
      </c>
      <c r="D292" s="130" t="s">
        <v>113</v>
      </c>
      <c r="E292" s="116">
        <v>926</v>
      </c>
      <c r="F292" s="204">
        <v>14210</v>
      </c>
      <c r="G292" s="205" t="s">
        <v>8</v>
      </c>
      <c r="H292" s="153">
        <f t="shared" ref="H292:I292" si="168">SUM(H293+H295)</f>
        <v>111300</v>
      </c>
      <c r="I292" s="153">
        <f t="shared" si="168"/>
        <v>111300</v>
      </c>
      <c r="J292" s="153">
        <f t="shared" ref="J292" si="169">SUM(J293+J295)</f>
        <v>26235</v>
      </c>
      <c r="K292" s="372">
        <f t="shared" si="152"/>
        <v>23.571428571428569</v>
      </c>
    </row>
    <row r="293" spans="1:11" ht="23.25" x14ac:dyDescent="0.25">
      <c r="A293" s="101" t="s">
        <v>16</v>
      </c>
      <c r="B293" s="122" t="s">
        <v>63</v>
      </c>
      <c r="C293" s="131" t="s">
        <v>133</v>
      </c>
      <c r="D293" s="131" t="s">
        <v>113</v>
      </c>
      <c r="E293" s="98">
        <v>926</v>
      </c>
      <c r="F293" s="174">
        <v>14210</v>
      </c>
      <c r="G293" s="173" t="s">
        <v>17</v>
      </c>
      <c r="H293" s="313">
        <f t="shared" ref="H293:J295" si="170">SUM(H294)</f>
        <v>104940</v>
      </c>
      <c r="I293" s="313">
        <f t="shared" si="170"/>
        <v>104940</v>
      </c>
      <c r="J293" s="313">
        <f t="shared" si="170"/>
        <v>24645</v>
      </c>
      <c r="K293" s="372">
        <f t="shared" si="152"/>
        <v>23.484848484848484</v>
      </c>
    </row>
    <row r="294" spans="1:11" x14ac:dyDescent="0.25">
      <c r="A294" s="178" t="s">
        <v>178</v>
      </c>
      <c r="B294" s="122" t="s">
        <v>63</v>
      </c>
      <c r="C294" s="131" t="s">
        <v>133</v>
      </c>
      <c r="D294" s="131" t="s">
        <v>113</v>
      </c>
      <c r="E294" s="98">
        <v>926</v>
      </c>
      <c r="F294" s="174">
        <v>14210</v>
      </c>
      <c r="G294" s="173" t="s">
        <v>177</v>
      </c>
      <c r="H294" s="313">
        <f>SUM(Лист1!G142)</f>
        <v>104940</v>
      </c>
      <c r="I294" s="313">
        <f>SUM(Лист1!H142)</f>
        <v>104940</v>
      </c>
      <c r="J294" s="313">
        <f>SUM(Лист1!I142)</f>
        <v>24645</v>
      </c>
      <c r="K294" s="372">
        <f t="shared" si="152"/>
        <v>23.484848484848484</v>
      </c>
    </row>
    <row r="295" spans="1:11" x14ac:dyDescent="0.25">
      <c r="A295" s="177" t="s">
        <v>53</v>
      </c>
      <c r="B295" s="122" t="s">
        <v>63</v>
      </c>
      <c r="C295" s="131" t="s">
        <v>133</v>
      </c>
      <c r="D295" s="131" t="s">
        <v>113</v>
      </c>
      <c r="E295" s="98">
        <v>926</v>
      </c>
      <c r="F295" s="174">
        <v>14210</v>
      </c>
      <c r="G295" s="173" t="s">
        <v>54</v>
      </c>
      <c r="H295" s="313">
        <f t="shared" si="170"/>
        <v>6360</v>
      </c>
      <c r="I295" s="313">
        <f t="shared" si="170"/>
        <v>6360</v>
      </c>
      <c r="J295" s="313">
        <f t="shared" si="170"/>
        <v>1590</v>
      </c>
      <c r="K295" s="372">
        <f t="shared" si="152"/>
        <v>25</v>
      </c>
    </row>
    <row r="296" spans="1:11" x14ac:dyDescent="0.25">
      <c r="A296" s="177" t="s">
        <v>171</v>
      </c>
      <c r="B296" s="122" t="s">
        <v>63</v>
      </c>
      <c r="C296" s="131" t="s">
        <v>133</v>
      </c>
      <c r="D296" s="131" t="s">
        <v>113</v>
      </c>
      <c r="E296" s="98">
        <v>926</v>
      </c>
      <c r="F296" s="174">
        <v>14210</v>
      </c>
      <c r="G296" s="173" t="s">
        <v>170</v>
      </c>
      <c r="H296" s="313">
        <f>SUM(Лист1!G169)</f>
        <v>6360</v>
      </c>
      <c r="I296" s="313">
        <f>SUM(Лист1!H169)</f>
        <v>6360</v>
      </c>
      <c r="J296" s="313">
        <f>SUM(Лист1!I169)</f>
        <v>1590</v>
      </c>
      <c r="K296" s="372">
        <f t="shared" si="152"/>
        <v>25</v>
      </c>
    </row>
    <row r="297" spans="1:11" ht="24.75" x14ac:dyDescent="0.25">
      <c r="A297" s="215" t="s">
        <v>380</v>
      </c>
      <c r="B297" s="124" t="s">
        <v>63</v>
      </c>
      <c r="C297" s="130" t="s">
        <v>133</v>
      </c>
      <c r="D297" s="130" t="s">
        <v>113</v>
      </c>
      <c r="E297" s="116">
        <v>926</v>
      </c>
      <c r="F297" s="204" t="s">
        <v>362</v>
      </c>
      <c r="G297" s="205" t="s">
        <v>8</v>
      </c>
      <c r="H297" s="286">
        <f t="shared" ref="H297:J298" si="171">SUM(H298)</f>
        <v>62500</v>
      </c>
      <c r="I297" s="286">
        <f t="shared" si="171"/>
        <v>1562500</v>
      </c>
      <c r="J297" s="286">
        <f t="shared" si="171"/>
        <v>0</v>
      </c>
      <c r="K297" s="372">
        <f t="shared" si="152"/>
        <v>0</v>
      </c>
    </row>
    <row r="298" spans="1:11" ht="23.25" x14ac:dyDescent="0.25">
      <c r="A298" s="177" t="s">
        <v>16</v>
      </c>
      <c r="B298" s="122" t="s">
        <v>63</v>
      </c>
      <c r="C298" s="131" t="s">
        <v>133</v>
      </c>
      <c r="D298" s="131" t="s">
        <v>113</v>
      </c>
      <c r="E298" s="98">
        <v>926</v>
      </c>
      <c r="F298" s="174" t="s">
        <v>362</v>
      </c>
      <c r="G298" s="173" t="s">
        <v>17</v>
      </c>
      <c r="H298" s="287">
        <f t="shared" si="171"/>
        <v>62500</v>
      </c>
      <c r="I298" s="287">
        <f t="shared" si="171"/>
        <v>1562500</v>
      </c>
      <c r="J298" s="287">
        <f t="shared" si="171"/>
        <v>0</v>
      </c>
      <c r="K298" s="372">
        <f t="shared" si="152"/>
        <v>0</v>
      </c>
    </row>
    <row r="299" spans="1:11" x14ac:dyDescent="0.25">
      <c r="A299" s="178" t="s">
        <v>178</v>
      </c>
      <c r="B299" s="122" t="s">
        <v>63</v>
      </c>
      <c r="C299" s="131" t="s">
        <v>133</v>
      </c>
      <c r="D299" s="131" t="s">
        <v>113</v>
      </c>
      <c r="E299" s="98">
        <v>926</v>
      </c>
      <c r="F299" s="174" t="s">
        <v>362</v>
      </c>
      <c r="G299" s="173" t="s">
        <v>177</v>
      </c>
      <c r="H299" s="264">
        <f>SUM(Лист1!G145)</f>
        <v>62500</v>
      </c>
      <c r="I299" s="264">
        <f>SUM(Лист1!H145)</f>
        <v>1562500</v>
      </c>
      <c r="J299" s="264">
        <f>SUM(Лист1!I145)</f>
        <v>0</v>
      </c>
      <c r="K299" s="372">
        <f t="shared" si="152"/>
        <v>0</v>
      </c>
    </row>
    <row r="300" spans="1:11" x14ac:dyDescent="0.25">
      <c r="A300" s="215" t="s">
        <v>379</v>
      </c>
      <c r="B300" s="124" t="s">
        <v>63</v>
      </c>
      <c r="C300" s="130" t="s">
        <v>133</v>
      </c>
      <c r="D300" s="130" t="s">
        <v>113</v>
      </c>
      <c r="E300" s="116">
        <v>926</v>
      </c>
      <c r="F300" s="204" t="s">
        <v>355</v>
      </c>
      <c r="G300" s="205" t="s">
        <v>8</v>
      </c>
      <c r="H300" s="286">
        <f t="shared" ref="H300:J304" si="172">SUM(H301)</f>
        <v>2709</v>
      </c>
      <c r="I300" s="286">
        <f t="shared" si="172"/>
        <v>180933</v>
      </c>
      <c r="J300" s="286">
        <f t="shared" si="172"/>
        <v>0</v>
      </c>
      <c r="K300" s="372">
        <f t="shared" si="152"/>
        <v>0</v>
      </c>
    </row>
    <row r="301" spans="1:11" ht="23.25" x14ac:dyDescent="0.25">
      <c r="A301" s="177" t="s">
        <v>16</v>
      </c>
      <c r="B301" s="122" t="s">
        <v>63</v>
      </c>
      <c r="C301" s="131" t="s">
        <v>133</v>
      </c>
      <c r="D301" s="131" t="s">
        <v>113</v>
      </c>
      <c r="E301" s="98">
        <v>926</v>
      </c>
      <c r="F301" s="174" t="s">
        <v>355</v>
      </c>
      <c r="G301" s="173" t="s">
        <v>17</v>
      </c>
      <c r="H301" s="287">
        <f t="shared" si="172"/>
        <v>2709</v>
      </c>
      <c r="I301" s="287">
        <f t="shared" si="172"/>
        <v>180933</v>
      </c>
      <c r="J301" s="287">
        <f t="shared" si="172"/>
        <v>0</v>
      </c>
      <c r="K301" s="372">
        <f t="shared" si="152"/>
        <v>0</v>
      </c>
    </row>
    <row r="302" spans="1:11" x14ac:dyDescent="0.25">
      <c r="A302" s="178" t="s">
        <v>178</v>
      </c>
      <c r="B302" s="122" t="s">
        <v>63</v>
      </c>
      <c r="C302" s="131" t="s">
        <v>133</v>
      </c>
      <c r="D302" s="131" t="s">
        <v>113</v>
      </c>
      <c r="E302" s="98">
        <v>926</v>
      </c>
      <c r="F302" s="174" t="s">
        <v>355</v>
      </c>
      <c r="G302" s="173" t="s">
        <v>177</v>
      </c>
      <c r="H302" s="264">
        <f>SUM(Лист1!G148)</f>
        <v>2709</v>
      </c>
      <c r="I302" s="264">
        <f>SUM(Лист1!H148)</f>
        <v>180933</v>
      </c>
      <c r="J302" s="264">
        <f>SUM(Лист1!I148)</f>
        <v>0</v>
      </c>
      <c r="K302" s="372">
        <f t="shared" si="152"/>
        <v>0</v>
      </c>
    </row>
    <row r="303" spans="1:11" ht="48.75" x14ac:dyDescent="0.25">
      <c r="A303" s="215" t="s">
        <v>353</v>
      </c>
      <c r="B303" s="124" t="s">
        <v>63</v>
      </c>
      <c r="C303" s="130" t="s">
        <v>133</v>
      </c>
      <c r="D303" s="130" t="s">
        <v>113</v>
      </c>
      <c r="E303" s="116">
        <v>926</v>
      </c>
      <c r="F303" s="204" t="s">
        <v>356</v>
      </c>
      <c r="G303" s="205" t="s">
        <v>8</v>
      </c>
      <c r="H303" s="286">
        <f t="shared" si="172"/>
        <v>4529</v>
      </c>
      <c r="I303" s="286">
        <f t="shared" si="172"/>
        <v>0</v>
      </c>
      <c r="J303" s="286">
        <f t="shared" si="172"/>
        <v>0</v>
      </c>
      <c r="K303" s="372"/>
    </row>
    <row r="304" spans="1:11" ht="23.25" x14ac:dyDescent="0.25">
      <c r="A304" s="177" t="s">
        <v>16</v>
      </c>
      <c r="B304" s="122" t="s">
        <v>63</v>
      </c>
      <c r="C304" s="131" t="s">
        <v>133</v>
      </c>
      <c r="D304" s="131" t="s">
        <v>113</v>
      </c>
      <c r="E304" s="98">
        <v>926</v>
      </c>
      <c r="F304" s="174" t="s">
        <v>356</v>
      </c>
      <c r="G304" s="173" t="s">
        <v>17</v>
      </c>
      <c r="H304" s="287">
        <f t="shared" si="172"/>
        <v>4529</v>
      </c>
      <c r="I304" s="287">
        <f t="shared" si="172"/>
        <v>0</v>
      </c>
      <c r="J304" s="287">
        <f t="shared" si="172"/>
        <v>0</v>
      </c>
      <c r="K304" s="372"/>
    </row>
    <row r="305" spans="1:11" x14ac:dyDescent="0.25">
      <c r="A305" s="178" t="s">
        <v>178</v>
      </c>
      <c r="B305" s="139" t="s">
        <v>63</v>
      </c>
      <c r="C305" s="356" t="s">
        <v>133</v>
      </c>
      <c r="D305" s="356" t="s">
        <v>113</v>
      </c>
      <c r="E305" s="98">
        <v>926</v>
      </c>
      <c r="F305" s="174" t="s">
        <v>356</v>
      </c>
      <c r="G305" s="173" t="s">
        <v>177</v>
      </c>
      <c r="H305" s="264">
        <f>SUM(Лист1!G151)</f>
        <v>4529</v>
      </c>
      <c r="I305" s="264">
        <f>SUM(Лист1!H151)</f>
        <v>0</v>
      </c>
      <c r="J305" s="264">
        <f>SUM(Лист1!I151)</f>
        <v>0</v>
      </c>
      <c r="K305" s="372"/>
    </row>
    <row r="306" spans="1:11" ht="18" x14ac:dyDescent="0.25">
      <c r="A306" s="221" t="s">
        <v>221</v>
      </c>
      <c r="B306" s="125" t="s">
        <v>63</v>
      </c>
      <c r="C306" s="129" t="s">
        <v>174</v>
      </c>
      <c r="D306" s="130"/>
      <c r="E306" s="206"/>
      <c r="F306" s="204"/>
      <c r="G306" s="205"/>
      <c r="H306" s="153">
        <f t="shared" ref="H306:J306" si="173">SUM(H307)</f>
        <v>1363130</v>
      </c>
      <c r="I306" s="153">
        <f t="shared" si="173"/>
        <v>1363130</v>
      </c>
      <c r="J306" s="153">
        <f t="shared" si="173"/>
        <v>243448.07</v>
      </c>
      <c r="K306" s="372">
        <f t="shared" si="152"/>
        <v>17.859490290727958</v>
      </c>
    </row>
    <row r="307" spans="1:11" ht="26.25" x14ac:dyDescent="0.25">
      <c r="A307" s="112" t="s">
        <v>156</v>
      </c>
      <c r="B307" s="125" t="s">
        <v>63</v>
      </c>
      <c r="C307" s="129" t="s">
        <v>174</v>
      </c>
      <c r="D307" s="129" t="s">
        <v>42</v>
      </c>
      <c r="E307" s="98"/>
      <c r="F307" s="174"/>
      <c r="G307" s="173"/>
      <c r="H307" s="153">
        <f t="shared" ref="H307:J308" si="174">SUM(H308)</f>
        <v>1363130</v>
      </c>
      <c r="I307" s="153">
        <f t="shared" si="174"/>
        <v>1363130</v>
      </c>
      <c r="J307" s="153">
        <f t="shared" si="174"/>
        <v>243448.07</v>
      </c>
      <c r="K307" s="372">
        <f t="shared" si="152"/>
        <v>17.859490290727958</v>
      </c>
    </row>
    <row r="308" spans="1:11" ht="26.25" x14ac:dyDescent="0.25">
      <c r="A308" s="112" t="s">
        <v>166</v>
      </c>
      <c r="B308" s="125" t="s">
        <v>63</v>
      </c>
      <c r="C308" s="129" t="s">
        <v>174</v>
      </c>
      <c r="D308" s="129" t="s">
        <v>113</v>
      </c>
      <c r="E308" s="98"/>
      <c r="F308" s="174"/>
      <c r="G308" s="173"/>
      <c r="H308" s="153">
        <f t="shared" si="174"/>
        <v>1363130</v>
      </c>
      <c r="I308" s="153">
        <f t="shared" si="174"/>
        <v>1363130</v>
      </c>
      <c r="J308" s="153">
        <f t="shared" si="174"/>
        <v>243448.07</v>
      </c>
      <c r="K308" s="372">
        <f t="shared" si="152"/>
        <v>17.859490290727958</v>
      </c>
    </row>
    <row r="309" spans="1:11" ht="24.75" x14ac:dyDescent="0.25">
      <c r="A309" s="146" t="s">
        <v>32</v>
      </c>
      <c r="B309" s="124" t="s">
        <v>63</v>
      </c>
      <c r="C309" s="130" t="s">
        <v>174</v>
      </c>
      <c r="D309" s="130" t="s">
        <v>113</v>
      </c>
      <c r="E309" s="206" t="s">
        <v>73</v>
      </c>
      <c r="F309" s="206" t="s">
        <v>239</v>
      </c>
      <c r="G309" s="206" t="s">
        <v>8</v>
      </c>
      <c r="H309" s="153">
        <f t="shared" ref="H309:I309" si="175">SUM(H310+H312)</f>
        <v>1363130</v>
      </c>
      <c r="I309" s="153">
        <f t="shared" si="175"/>
        <v>1363130</v>
      </c>
      <c r="J309" s="153">
        <f t="shared" ref="J309" si="176">SUM(J310+J312)</f>
        <v>243448.07</v>
      </c>
      <c r="K309" s="372">
        <f t="shared" si="152"/>
        <v>17.859490290727958</v>
      </c>
    </row>
    <row r="310" spans="1:11" ht="34.5" x14ac:dyDescent="0.25">
      <c r="A310" s="101" t="s">
        <v>33</v>
      </c>
      <c r="B310" s="122" t="s">
        <v>63</v>
      </c>
      <c r="C310" s="131" t="s">
        <v>174</v>
      </c>
      <c r="D310" s="131" t="s">
        <v>113</v>
      </c>
      <c r="E310" s="180" t="s">
        <v>73</v>
      </c>
      <c r="F310" s="180" t="s">
        <v>239</v>
      </c>
      <c r="G310" s="180" t="s">
        <v>34</v>
      </c>
      <c r="H310" s="313">
        <f t="shared" ref="H310:J310" si="177">SUM(H311)</f>
        <v>1135987</v>
      </c>
      <c r="I310" s="313">
        <f t="shared" si="177"/>
        <v>1135987</v>
      </c>
      <c r="J310" s="313">
        <f t="shared" si="177"/>
        <v>219334.35</v>
      </c>
      <c r="K310" s="372">
        <f t="shared" si="152"/>
        <v>19.307822184584857</v>
      </c>
    </row>
    <row r="311" spans="1:11" x14ac:dyDescent="0.25">
      <c r="A311" s="101" t="s">
        <v>35</v>
      </c>
      <c r="B311" s="122" t="s">
        <v>63</v>
      </c>
      <c r="C311" s="131" t="s">
        <v>174</v>
      </c>
      <c r="D311" s="131" t="s">
        <v>113</v>
      </c>
      <c r="E311" s="180" t="s">
        <v>73</v>
      </c>
      <c r="F311" s="180" t="s">
        <v>239</v>
      </c>
      <c r="G311" s="180" t="s">
        <v>36</v>
      </c>
      <c r="H311" s="313">
        <f>SUM(Лист1!G172)</f>
        <v>1135987</v>
      </c>
      <c r="I311" s="313">
        <f>SUM(Лист1!H172)</f>
        <v>1135987</v>
      </c>
      <c r="J311" s="313">
        <f>SUM(Лист1!I172)</f>
        <v>219334.35</v>
      </c>
      <c r="K311" s="372">
        <f t="shared" si="152"/>
        <v>19.307822184584857</v>
      </c>
    </row>
    <row r="312" spans="1:11" x14ac:dyDescent="0.25">
      <c r="A312" s="101" t="s">
        <v>12</v>
      </c>
      <c r="B312" s="122" t="s">
        <v>63</v>
      </c>
      <c r="C312" s="131" t="s">
        <v>174</v>
      </c>
      <c r="D312" s="131" t="s">
        <v>113</v>
      </c>
      <c r="E312" s="180" t="s">
        <v>73</v>
      </c>
      <c r="F312" s="180" t="s">
        <v>239</v>
      </c>
      <c r="G312" s="180" t="s">
        <v>13</v>
      </c>
      <c r="H312" s="313">
        <f t="shared" ref="H312:J312" si="178">SUM(H313)</f>
        <v>227143</v>
      </c>
      <c r="I312" s="313">
        <f t="shared" si="178"/>
        <v>227143</v>
      </c>
      <c r="J312" s="313">
        <f t="shared" si="178"/>
        <v>24113.72</v>
      </c>
      <c r="K312" s="372">
        <f t="shared" si="152"/>
        <v>10.616096467863857</v>
      </c>
    </row>
    <row r="313" spans="1:11" x14ac:dyDescent="0.25">
      <c r="A313" s="177" t="s">
        <v>188</v>
      </c>
      <c r="B313" s="122" t="s">
        <v>63</v>
      </c>
      <c r="C313" s="131" t="s">
        <v>174</v>
      </c>
      <c r="D313" s="131" t="s">
        <v>113</v>
      </c>
      <c r="E313" s="180" t="s">
        <v>73</v>
      </c>
      <c r="F313" s="180" t="s">
        <v>239</v>
      </c>
      <c r="G313" s="180" t="s">
        <v>15</v>
      </c>
      <c r="H313" s="313">
        <f>SUM(Лист1!G174)</f>
        <v>227143</v>
      </c>
      <c r="I313" s="313">
        <f>SUM(Лист1!H174)</f>
        <v>227143</v>
      </c>
      <c r="J313" s="313">
        <f>SUM(Лист1!I174)</f>
        <v>24113.72</v>
      </c>
      <c r="K313" s="372">
        <f t="shared" si="152"/>
        <v>10.616096467863857</v>
      </c>
    </row>
    <row r="314" spans="1:11" ht="30" x14ac:dyDescent="0.25">
      <c r="A314" s="212" t="s">
        <v>226</v>
      </c>
      <c r="B314" s="125" t="s">
        <v>50</v>
      </c>
      <c r="C314" s="302" t="s">
        <v>175</v>
      </c>
      <c r="D314" s="129"/>
      <c r="E314" s="98"/>
      <c r="F314" s="174"/>
      <c r="G314" s="173"/>
      <c r="H314" s="153">
        <f t="shared" ref="H314:J319" si="179">SUM(H315)</f>
        <v>50000</v>
      </c>
      <c r="I314" s="153">
        <f t="shared" si="179"/>
        <v>50000</v>
      </c>
      <c r="J314" s="153">
        <f t="shared" si="179"/>
        <v>0</v>
      </c>
      <c r="K314" s="372">
        <f t="shared" si="152"/>
        <v>0</v>
      </c>
    </row>
    <row r="315" spans="1:11" ht="51.75" x14ac:dyDescent="0.25">
      <c r="A315" s="188" t="s">
        <v>194</v>
      </c>
      <c r="B315" s="125" t="s">
        <v>50</v>
      </c>
      <c r="C315" s="302" t="s">
        <v>175</v>
      </c>
      <c r="D315" s="129" t="s">
        <v>42</v>
      </c>
      <c r="E315" s="98"/>
      <c r="F315" s="174"/>
      <c r="G315" s="173"/>
      <c r="H315" s="153">
        <f t="shared" si="179"/>
        <v>50000</v>
      </c>
      <c r="I315" s="153">
        <f t="shared" si="179"/>
        <v>50000</v>
      </c>
      <c r="J315" s="153">
        <f t="shared" si="179"/>
        <v>0</v>
      </c>
      <c r="K315" s="372">
        <f t="shared" si="152"/>
        <v>0</v>
      </c>
    </row>
    <row r="316" spans="1:11" ht="18" x14ac:dyDescent="0.25">
      <c r="A316" s="188" t="s">
        <v>128</v>
      </c>
      <c r="B316" s="125" t="s">
        <v>50</v>
      </c>
      <c r="C316" s="302" t="s">
        <v>175</v>
      </c>
      <c r="D316" s="129" t="s">
        <v>99</v>
      </c>
      <c r="E316" s="98"/>
      <c r="F316" s="174"/>
      <c r="G316" s="173"/>
      <c r="H316" s="153">
        <f t="shared" ref="H316:I316" si="180">SUM(H318)</f>
        <v>50000</v>
      </c>
      <c r="I316" s="153">
        <f t="shared" si="180"/>
        <v>50000</v>
      </c>
      <c r="J316" s="153">
        <f t="shared" ref="J316" si="181">SUM(J318)</f>
        <v>0</v>
      </c>
      <c r="K316" s="372">
        <f t="shared" si="152"/>
        <v>0</v>
      </c>
    </row>
    <row r="317" spans="1:11" ht="18" x14ac:dyDescent="0.25">
      <c r="A317" s="151" t="s">
        <v>77</v>
      </c>
      <c r="B317" s="124" t="s">
        <v>50</v>
      </c>
      <c r="C317" s="124" t="s">
        <v>175</v>
      </c>
      <c r="D317" s="130" t="s">
        <v>99</v>
      </c>
      <c r="E317" s="206" t="s">
        <v>103</v>
      </c>
      <c r="F317" s="204" t="s">
        <v>151</v>
      </c>
      <c r="G317" s="204" t="s">
        <v>8</v>
      </c>
      <c r="H317" s="153">
        <f t="shared" ref="H317:J317" si="182">SUM(H318)</f>
        <v>50000</v>
      </c>
      <c r="I317" s="153">
        <f t="shared" si="182"/>
        <v>50000</v>
      </c>
      <c r="J317" s="153">
        <f t="shared" si="182"/>
        <v>0</v>
      </c>
      <c r="K317" s="372">
        <f t="shared" si="152"/>
        <v>0</v>
      </c>
    </row>
    <row r="318" spans="1:11" x14ac:dyDescent="0.25">
      <c r="A318" s="297" t="s">
        <v>301</v>
      </c>
      <c r="B318" s="124" t="s">
        <v>50</v>
      </c>
      <c r="C318" s="124" t="s">
        <v>175</v>
      </c>
      <c r="D318" s="130" t="s">
        <v>99</v>
      </c>
      <c r="E318" s="206" t="s">
        <v>103</v>
      </c>
      <c r="F318" s="206" t="s">
        <v>302</v>
      </c>
      <c r="G318" s="206" t="s">
        <v>8</v>
      </c>
      <c r="H318" s="153">
        <f t="shared" si="179"/>
        <v>50000</v>
      </c>
      <c r="I318" s="153">
        <f t="shared" si="179"/>
        <v>50000</v>
      </c>
      <c r="J318" s="153">
        <f t="shared" si="179"/>
        <v>0</v>
      </c>
      <c r="K318" s="372">
        <f t="shared" si="152"/>
        <v>0</v>
      </c>
    </row>
    <row r="319" spans="1:11" x14ac:dyDescent="0.25">
      <c r="A319" s="186" t="s">
        <v>12</v>
      </c>
      <c r="B319" s="122" t="s">
        <v>50</v>
      </c>
      <c r="C319" s="139" t="s">
        <v>175</v>
      </c>
      <c r="D319" s="131" t="s">
        <v>99</v>
      </c>
      <c r="E319" s="180" t="s">
        <v>103</v>
      </c>
      <c r="F319" s="180" t="s">
        <v>302</v>
      </c>
      <c r="G319" s="180" t="s">
        <v>13</v>
      </c>
      <c r="H319" s="313">
        <f t="shared" si="179"/>
        <v>50000</v>
      </c>
      <c r="I319" s="313">
        <f t="shared" si="179"/>
        <v>50000</v>
      </c>
      <c r="J319" s="313">
        <f t="shared" si="179"/>
        <v>0</v>
      </c>
      <c r="K319" s="372">
        <f t="shared" si="152"/>
        <v>0</v>
      </c>
    </row>
    <row r="320" spans="1:11" x14ac:dyDescent="0.25">
      <c r="A320" s="177" t="s">
        <v>188</v>
      </c>
      <c r="B320" s="122" t="s">
        <v>50</v>
      </c>
      <c r="C320" s="139" t="s">
        <v>175</v>
      </c>
      <c r="D320" s="131" t="s">
        <v>99</v>
      </c>
      <c r="E320" s="180" t="s">
        <v>103</v>
      </c>
      <c r="F320" s="180" t="s">
        <v>302</v>
      </c>
      <c r="G320" s="180" t="s">
        <v>15</v>
      </c>
      <c r="H320" s="313">
        <f>SUM(Лист1!G265)</f>
        <v>50000</v>
      </c>
      <c r="I320" s="313">
        <f>SUM(Лист1!H265)</f>
        <v>50000</v>
      </c>
      <c r="J320" s="313">
        <f>SUM(Лист1!I265)</f>
        <v>0</v>
      </c>
      <c r="K320" s="372">
        <f t="shared" si="152"/>
        <v>0</v>
      </c>
    </row>
    <row r="321" spans="1:11" ht="30" x14ac:dyDescent="0.25">
      <c r="A321" s="212" t="s">
        <v>339</v>
      </c>
      <c r="B321" s="125" t="s">
        <v>20</v>
      </c>
      <c r="C321" s="302" t="s">
        <v>175</v>
      </c>
      <c r="D321" s="129"/>
      <c r="E321" s="98"/>
      <c r="F321" s="174"/>
      <c r="G321" s="173"/>
      <c r="H321" s="153">
        <f t="shared" ref="H321:J326" si="183">SUM(H322)</f>
        <v>15000</v>
      </c>
      <c r="I321" s="153">
        <f t="shared" si="183"/>
        <v>15000</v>
      </c>
      <c r="J321" s="153">
        <f t="shared" si="183"/>
        <v>0</v>
      </c>
      <c r="K321" s="372">
        <f t="shared" si="152"/>
        <v>0</v>
      </c>
    </row>
    <row r="322" spans="1:11" ht="26.25" x14ac:dyDescent="0.25">
      <c r="A322" s="188" t="s">
        <v>195</v>
      </c>
      <c r="B322" s="125" t="s">
        <v>20</v>
      </c>
      <c r="C322" s="302" t="s">
        <v>175</v>
      </c>
      <c r="D322" s="129" t="s">
        <v>42</v>
      </c>
      <c r="E322" s="98"/>
      <c r="F322" s="174"/>
      <c r="G322" s="173"/>
      <c r="H322" s="153">
        <f t="shared" si="183"/>
        <v>15000</v>
      </c>
      <c r="I322" s="153">
        <f t="shared" si="183"/>
        <v>15000</v>
      </c>
      <c r="J322" s="153">
        <f t="shared" si="183"/>
        <v>0</v>
      </c>
      <c r="K322" s="372">
        <f t="shared" si="152"/>
        <v>0</v>
      </c>
    </row>
    <row r="323" spans="1:11" ht="18" x14ac:dyDescent="0.25">
      <c r="A323" s="188" t="s">
        <v>128</v>
      </c>
      <c r="B323" s="125" t="s">
        <v>20</v>
      </c>
      <c r="C323" s="302" t="s">
        <v>175</v>
      </c>
      <c r="D323" s="129" t="s">
        <v>99</v>
      </c>
      <c r="E323" s="98"/>
      <c r="F323" s="174"/>
      <c r="G323" s="173"/>
      <c r="H323" s="153">
        <f t="shared" ref="H323:I323" si="184">SUM(H325)</f>
        <v>15000</v>
      </c>
      <c r="I323" s="153">
        <f t="shared" si="184"/>
        <v>15000</v>
      </c>
      <c r="J323" s="153">
        <f t="shared" ref="J323" si="185">SUM(J325)</f>
        <v>0</v>
      </c>
      <c r="K323" s="372">
        <f t="shared" si="152"/>
        <v>0</v>
      </c>
    </row>
    <row r="324" spans="1:11" ht="15.75" x14ac:dyDescent="0.25">
      <c r="A324" s="329" t="s">
        <v>129</v>
      </c>
      <c r="B324" s="124" t="s">
        <v>20</v>
      </c>
      <c r="C324" s="124" t="s">
        <v>175</v>
      </c>
      <c r="D324" s="130" t="s">
        <v>99</v>
      </c>
      <c r="E324" s="206" t="s">
        <v>73</v>
      </c>
      <c r="F324" s="204" t="s">
        <v>151</v>
      </c>
      <c r="G324" s="204" t="s">
        <v>8</v>
      </c>
      <c r="H324" s="153">
        <f t="shared" ref="H324:J324" si="186">SUM(H325)</f>
        <v>15000</v>
      </c>
      <c r="I324" s="153">
        <f t="shared" si="186"/>
        <v>15000</v>
      </c>
      <c r="J324" s="153">
        <f t="shared" si="186"/>
        <v>0</v>
      </c>
      <c r="K324" s="372">
        <f t="shared" si="152"/>
        <v>0</v>
      </c>
    </row>
    <row r="325" spans="1:11" x14ac:dyDescent="0.25">
      <c r="A325" s="337" t="s">
        <v>253</v>
      </c>
      <c r="B325" s="124" t="s">
        <v>20</v>
      </c>
      <c r="C325" s="124" t="s">
        <v>175</v>
      </c>
      <c r="D325" s="130" t="s">
        <v>99</v>
      </c>
      <c r="E325" s="206" t="s">
        <v>73</v>
      </c>
      <c r="F325" s="206" t="s">
        <v>257</v>
      </c>
      <c r="G325" s="206" t="s">
        <v>8</v>
      </c>
      <c r="H325" s="153">
        <f t="shared" si="183"/>
        <v>15000</v>
      </c>
      <c r="I325" s="153">
        <f t="shared" si="183"/>
        <v>15000</v>
      </c>
      <c r="J325" s="153">
        <f t="shared" si="183"/>
        <v>0</v>
      </c>
      <c r="K325" s="372">
        <f t="shared" si="152"/>
        <v>0</v>
      </c>
    </row>
    <row r="326" spans="1:11" ht="24" customHeight="1" x14ac:dyDescent="0.25">
      <c r="A326" s="186" t="s">
        <v>12</v>
      </c>
      <c r="B326" s="122" t="s">
        <v>20</v>
      </c>
      <c r="C326" s="139" t="s">
        <v>175</v>
      </c>
      <c r="D326" s="131" t="s">
        <v>99</v>
      </c>
      <c r="E326" s="180" t="s">
        <v>73</v>
      </c>
      <c r="F326" s="180" t="s">
        <v>257</v>
      </c>
      <c r="G326" s="173" t="s">
        <v>13</v>
      </c>
      <c r="H326" s="313">
        <f t="shared" si="183"/>
        <v>15000</v>
      </c>
      <c r="I326" s="313">
        <f t="shared" si="183"/>
        <v>15000</v>
      </c>
      <c r="J326" s="313">
        <f t="shared" si="183"/>
        <v>0</v>
      </c>
      <c r="K326" s="372">
        <f t="shared" si="152"/>
        <v>0</v>
      </c>
    </row>
    <row r="327" spans="1:11" x14ac:dyDescent="0.25">
      <c r="A327" s="177" t="s">
        <v>188</v>
      </c>
      <c r="B327" s="122" t="s">
        <v>20</v>
      </c>
      <c r="C327" s="139" t="s">
        <v>175</v>
      </c>
      <c r="D327" s="131" t="s">
        <v>99</v>
      </c>
      <c r="E327" s="180" t="s">
        <v>73</v>
      </c>
      <c r="F327" s="180" t="s">
        <v>257</v>
      </c>
      <c r="G327" s="173" t="s">
        <v>15</v>
      </c>
      <c r="H327" s="313">
        <f>SUM(Лист1!G120)</f>
        <v>15000</v>
      </c>
      <c r="I327" s="313">
        <f>SUM(Лист1!H120)</f>
        <v>15000</v>
      </c>
      <c r="J327" s="313">
        <f>SUM(Лист1!I120)</f>
        <v>0</v>
      </c>
      <c r="K327" s="372">
        <f t="shared" si="152"/>
        <v>0</v>
      </c>
    </row>
    <row r="328" spans="1:11" ht="30" x14ac:dyDescent="0.25">
      <c r="A328" s="212" t="s">
        <v>202</v>
      </c>
      <c r="B328" s="125" t="s">
        <v>66</v>
      </c>
      <c r="C328" s="302" t="s">
        <v>175</v>
      </c>
      <c r="D328" s="129"/>
      <c r="E328" s="98"/>
      <c r="F328" s="174"/>
      <c r="G328" s="173"/>
      <c r="H328" s="283">
        <f t="shared" ref="H328:J329" si="187">SUM(H329)</f>
        <v>100000</v>
      </c>
      <c r="I328" s="283">
        <f t="shared" si="187"/>
        <v>100000</v>
      </c>
      <c r="J328" s="283">
        <f t="shared" si="187"/>
        <v>0</v>
      </c>
      <c r="K328" s="372">
        <f t="shared" si="152"/>
        <v>0</v>
      </c>
    </row>
    <row r="329" spans="1:11" ht="64.5" x14ac:dyDescent="0.25">
      <c r="A329" s="188" t="s">
        <v>203</v>
      </c>
      <c r="B329" s="125" t="s">
        <v>66</v>
      </c>
      <c r="C329" s="302" t="s">
        <v>175</v>
      </c>
      <c r="D329" s="129" t="s">
        <v>42</v>
      </c>
      <c r="E329" s="98"/>
      <c r="F329" s="174"/>
      <c r="G329" s="173"/>
      <c r="H329" s="283">
        <f t="shared" si="187"/>
        <v>100000</v>
      </c>
      <c r="I329" s="283">
        <f t="shared" si="187"/>
        <v>100000</v>
      </c>
      <c r="J329" s="283">
        <f t="shared" si="187"/>
        <v>0</v>
      </c>
      <c r="K329" s="372">
        <f t="shared" ref="K329:K375" si="188">J329/I329*100</f>
        <v>0</v>
      </c>
    </row>
    <row r="330" spans="1:11" ht="18" x14ac:dyDescent="0.25">
      <c r="A330" s="188" t="s">
        <v>128</v>
      </c>
      <c r="B330" s="125" t="s">
        <v>66</v>
      </c>
      <c r="C330" s="302" t="s">
        <v>175</v>
      </c>
      <c r="D330" s="129" t="s">
        <v>99</v>
      </c>
      <c r="E330" s="98"/>
      <c r="F330" s="174"/>
      <c r="G330" s="173"/>
      <c r="H330" s="283">
        <f t="shared" ref="H330:I330" si="189">SUM(H332)</f>
        <v>100000</v>
      </c>
      <c r="I330" s="283">
        <f t="shared" si="189"/>
        <v>100000</v>
      </c>
      <c r="J330" s="283">
        <f t="shared" ref="J330" si="190">SUM(J332)</f>
        <v>0</v>
      </c>
      <c r="K330" s="372">
        <f t="shared" si="188"/>
        <v>0</v>
      </c>
    </row>
    <row r="331" spans="1:11" ht="15.75" x14ac:dyDescent="0.25">
      <c r="A331" s="329" t="s">
        <v>129</v>
      </c>
      <c r="B331" s="124" t="s">
        <v>66</v>
      </c>
      <c r="C331" s="292" t="s">
        <v>175</v>
      </c>
      <c r="D331" s="130" t="s">
        <v>99</v>
      </c>
      <c r="E331" s="206" t="s">
        <v>73</v>
      </c>
      <c r="F331" s="204" t="s">
        <v>151</v>
      </c>
      <c r="G331" s="204" t="s">
        <v>8</v>
      </c>
      <c r="H331" s="283">
        <f t="shared" ref="H331:J333" si="191">SUM(H332)</f>
        <v>100000</v>
      </c>
      <c r="I331" s="283">
        <f t="shared" si="191"/>
        <v>100000</v>
      </c>
      <c r="J331" s="283">
        <f t="shared" si="191"/>
        <v>0</v>
      </c>
      <c r="K331" s="372">
        <f t="shared" si="188"/>
        <v>0</v>
      </c>
    </row>
    <row r="332" spans="1:11" x14ac:dyDescent="0.25">
      <c r="A332" s="184" t="s">
        <v>268</v>
      </c>
      <c r="B332" s="124" t="s">
        <v>66</v>
      </c>
      <c r="C332" s="292" t="s">
        <v>175</v>
      </c>
      <c r="D332" s="130" t="s">
        <v>99</v>
      </c>
      <c r="E332" s="206" t="s">
        <v>73</v>
      </c>
      <c r="F332" s="206" t="s">
        <v>270</v>
      </c>
      <c r="G332" s="206" t="s">
        <v>8</v>
      </c>
      <c r="H332" s="286">
        <f t="shared" si="191"/>
        <v>100000</v>
      </c>
      <c r="I332" s="286">
        <f t="shared" si="191"/>
        <v>100000</v>
      </c>
      <c r="J332" s="286">
        <f t="shared" si="191"/>
        <v>0</v>
      </c>
      <c r="K332" s="372">
        <f t="shared" si="188"/>
        <v>0</v>
      </c>
    </row>
    <row r="333" spans="1:11" x14ac:dyDescent="0.25">
      <c r="A333" s="186" t="s">
        <v>12</v>
      </c>
      <c r="B333" s="122" t="s">
        <v>66</v>
      </c>
      <c r="C333" s="139" t="s">
        <v>175</v>
      </c>
      <c r="D333" s="131" t="s">
        <v>99</v>
      </c>
      <c r="E333" s="180" t="s">
        <v>73</v>
      </c>
      <c r="F333" s="180" t="s">
        <v>270</v>
      </c>
      <c r="G333" s="173" t="s">
        <v>13</v>
      </c>
      <c r="H333" s="287">
        <f t="shared" si="191"/>
        <v>100000</v>
      </c>
      <c r="I333" s="287">
        <f t="shared" si="191"/>
        <v>100000</v>
      </c>
      <c r="J333" s="287">
        <f t="shared" si="191"/>
        <v>0</v>
      </c>
      <c r="K333" s="372">
        <f t="shared" si="188"/>
        <v>0</v>
      </c>
    </row>
    <row r="334" spans="1:11" x14ac:dyDescent="0.25">
      <c r="A334" s="177" t="s">
        <v>188</v>
      </c>
      <c r="B334" s="122" t="s">
        <v>66</v>
      </c>
      <c r="C334" s="139" t="s">
        <v>175</v>
      </c>
      <c r="D334" s="131" t="s">
        <v>99</v>
      </c>
      <c r="E334" s="180" t="s">
        <v>73</v>
      </c>
      <c r="F334" s="180" t="s">
        <v>270</v>
      </c>
      <c r="G334" s="173" t="s">
        <v>15</v>
      </c>
      <c r="H334" s="264">
        <f>SUM(Лист1!G177)</f>
        <v>100000</v>
      </c>
      <c r="I334" s="264">
        <f>SUM(Лист1!H177)</f>
        <v>100000</v>
      </c>
      <c r="J334" s="264">
        <f>SUM(Лист1!I177)</f>
        <v>0</v>
      </c>
      <c r="K334" s="372">
        <f t="shared" si="188"/>
        <v>0</v>
      </c>
    </row>
    <row r="335" spans="1:11" ht="30" x14ac:dyDescent="0.25">
      <c r="A335" s="212" t="s">
        <v>338</v>
      </c>
      <c r="B335" s="125" t="s">
        <v>31</v>
      </c>
      <c r="C335" s="302" t="s">
        <v>175</v>
      </c>
      <c r="D335" s="129"/>
      <c r="E335" s="98"/>
      <c r="F335" s="174"/>
      <c r="G335" s="173"/>
      <c r="H335" s="283">
        <f t="shared" ref="H335:J340" si="192">SUM(H336)</f>
        <v>100000</v>
      </c>
      <c r="I335" s="283">
        <f t="shared" si="192"/>
        <v>100000</v>
      </c>
      <c r="J335" s="283">
        <f t="shared" si="192"/>
        <v>0</v>
      </c>
      <c r="K335" s="372">
        <f t="shared" si="188"/>
        <v>0</v>
      </c>
    </row>
    <row r="336" spans="1:11" ht="26.25" x14ac:dyDescent="0.25">
      <c r="A336" s="188" t="s">
        <v>204</v>
      </c>
      <c r="B336" s="125" t="s">
        <v>31</v>
      </c>
      <c r="C336" s="302" t="s">
        <v>175</v>
      </c>
      <c r="D336" s="129" t="s">
        <v>42</v>
      </c>
      <c r="E336" s="98"/>
      <c r="F336" s="174"/>
      <c r="G336" s="173"/>
      <c r="H336" s="283">
        <f t="shared" si="192"/>
        <v>100000</v>
      </c>
      <c r="I336" s="283">
        <f t="shared" si="192"/>
        <v>100000</v>
      </c>
      <c r="J336" s="283">
        <f t="shared" si="192"/>
        <v>0</v>
      </c>
      <c r="K336" s="372">
        <f t="shared" si="188"/>
        <v>0</v>
      </c>
    </row>
    <row r="337" spans="1:11" ht="18" x14ac:dyDescent="0.25">
      <c r="A337" s="188" t="s">
        <v>128</v>
      </c>
      <c r="B337" s="125" t="s">
        <v>31</v>
      </c>
      <c r="C337" s="302" t="s">
        <v>175</v>
      </c>
      <c r="D337" s="129" t="s">
        <v>99</v>
      </c>
      <c r="E337" s="98"/>
      <c r="F337" s="174"/>
      <c r="G337" s="173"/>
      <c r="H337" s="283">
        <f t="shared" ref="H337:I337" si="193">SUM(H339)</f>
        <v>100000</v>
      </c>
      <c r="I337" s="283">
        <f t="shared" si="193"/>
        <v>100000</v>
      </c>
      <c r="J337" s="283">
        <f t="shared" ref="J337" si="194">SUM(J339)</f>
        <v>0</v>
      </c>
      <c r="K337" s="372">
        <f t="shared" si="188"/>
        <v>0</v>
      </c>
    </row>
    <row r="338" spans="1:11" ht="18" x14ac:dyDescent="0.25">
      <c r="A338" s="151" t="s">
        <v>77</v>
      </c>
      <c r="B338" s="124" t="s">
        <v>31</v>
      </c>
      <c r="C338" s="292" t="s">
        <v>175</v>
      </c>
      <c r="D338" s="130" t="s">
        <v>99</v>
      </c>
      <c r="E338" s="206" t="s">
        <v>103</v>
      </c>
      <c r="F338" s="204" t="s">
        <v>151</v>
      </c>
      <c r="G338" s="204" t="s">
        <v>8</v>
      </c>
      <c r="H338" s="283">
        <f t="shared" ref="H338:J339" si="195">SUM(H339)</f>
        <v>100000</v>
      </c>
      <c r="I338" s="283">
        <f t="shared" si="195"/>
        <v>100000</v>
      </c>
      <c r="J338" s="283">
        <f t="shared" si="195"/>
        <v>0</v>
      </c>
      <c r="K338" s="372">
        <f t="shared" si="188"/>
        <v>0</v>
      </c>
    </row>
    <row r="339" spans="1:11" x14ac:dyDescent="0.25">
      <c r="A339" s="184" t="s">
        <v>287</v>
      </c>
      <c r="B339" s="124" t="s">
        <v>31</v>
      </c>
      <c r="C339" s="292" t="s">
        <v>175</v>
      </c>
      <c r="D339" s="130" t="s">
        <v>99</v>
      </c>
      <c r="E339" s="206" t="s">
        <v>103</v>
      </c>
      <c r="F339" s="206" t="s">
        <v>289</v>
      </c>
      <c r="G339" s="206" t="s">
        <v>8</v>
      </c>
      <c r="H339" s="286">
        <f t="shared" si="195"/>
        <v>100000</v>
      </c>
      <c r="I339" s="286">
        <f t="shared" si="195"/>
        <v>100000</v>
      </c>
      <c r="J339" s="286">
        <f t="shared" si="195"/>
        <v>0</v>
      </c>
      <c r="K339" s="372">
        <f t="shared" si="188"/>
        <v>0</v>
      </c>
    </row>
    <row r="340" spans="1:11" x14ac:dyDescent="0.25">
      <c r="A340" s="177" t="s">
        <v>12</v>
      </c>
      <c r="B340" s="122" t="s">
        <v>31</v>
      </c>
      <c r="C340" s="139" t="s">
        <v>175</v>
      </c>
      <c r="D340" s="131" t="s">
        <v>99</v>
      </c>
      <c r="E340" s="180" t="s">
        <v>103</v>
      </c>
      <c r="F340" s="180" t="s">
        <v>289</v>
      </c>
      <c r="G340" s="173" t="s">
        <v>13</v>
      </c>
      <c r="H340" s="287">
        <f t="shared" si="192"/>
        <v>100000</v>
      </c>
      <c r="I340" s="287">
        <f t="shared" si="192"/>
        <v>100000</v>
      </c>
      <c r="J340" s="287">
        <f t="shared" si="192"/>
        <v>0</v>
      </c>
      <c r="K340" s="372">
        <f t="shared" si="188"/>
        <v>0</v>
      </c>
    </row>
    <row r="341" spans="1:11" ht="22.5" x14ac:dyDescent="0.25">
      <c r="A341" s="298" t="s">
        <v>182</v>
      </c>
      <c r="B341" s="122" t="s">
        <v>31</v>
      </c>
      <c r="C341" s="139" t="s">
        <v>175</v>
      </c>
      <c r="D341" s="131" t="s">
        <v>99</v>
      </c>
      <c r="E341" s="180" t="s">
        <v>103</v>
      </c>
      <c r="F341" s="180" t="s">
        <v>289</v>
      </c>
      <c r="G341" s="173" t="s">
        <v>15</v>
      </c>
      <c r="H341" s="264">
        <f>SUM(Лист1!G218)</f>
        <v>100000</v>
      </c>
      <c r="I341" s="264">
        <f>SUM(Лист1!H218)</f>
        <v>100000</v>
      </c>
      <c r="J341" s="264">
        <f>SUM(Лист1!I218)</f>
        <v>0</v>
      </c>
      <c r="K341" s="372">
        <f t="shared" si="188"/>
        <v>0</v>
      </c>
    </row>
    <row r="342" spans="1:11" ht="30" x14ac:dyDescent="0.25">
      <c r="A342" s="212" t="s">
        <v>337</v>
      </c>
      <c r="B342" s="125" t="s">
        <v>42</v>
      </c>
      <c r="C342" s="302" t="s">
        <v>175</v>
      </c>
      <c r="D342" s="129"/>
      <c r="E342" s="98"/>
      <c r="F342" s="174"/>
      <c r="G342" s="173"/>
      <c r="H342" s="283">
        <f t="shared" ref="H342:J343" si="196">SUM(H343)</f>
        <v>628200</v>
      </c>
      <c r="I342" s="283">
        <f t="shared" si="196"/>
        <v>628200</v>
      </c>
      <c r="J342" s="283">
        <f t="shared" si="196"/>
        <v>0</v>
      </c>
      <c r="K342" s="372">
        <f t="shared" si="188"/>
        <v>0</v>
      </c>
    </row>
    <row r="343" spans="1:11" ht="26.25" x14ac:dyDescent="0.25">
      <c r="A343" s="188" t="s">
        <v>208</v>
      </c>
      <c r="B343" s="125" t="s">
        <v>42</v>
      </c>
      <c r="C343" s="302" t="s">
        <v>175</v>
      </c>
      <c r="D343" s="129" t="s">
        <v>42</v>
      </c>
      <c r="E343" s="98"/>
      <c r="F343" s="174"/>
      <c r="G343" s="173"/>
      <c r="H343" s="283">
        <f t="shared" si="196"/>
        <v>628200</v>
      </c>
      <c r="I343" s="283">
        <f t="shared" si="196"/>
        <v>628200</v>
      </c>
      <c r="J343" s="283">
        <f t="shared" si="196"/>
        <v>0</v>
      </c>
      <c r="K343" s="372">
        <f t="shared" si="188"/>
        <v>0</v>
      </c>
    </row>
    <row r="344" spans="1:11" ht="18" x14ac:dyDescent="0.25">
      <c r="A344" s="188" t="s">
        <v>128</v>
      </c>
      <c r="B344" s="125" t="s">
        <v>42</v>
      </c>
      <c r="C344" s="302" t="s">
        <v>175</v>
      </c>
      <c r="D344" s="129" t="s">
        <v>99</v>
      </c>
      <c r="E344" s="98"/>
      <c r="F344" s="174"/>
      <c r="G344" s="173"/>
      <c r="H344" s="283">
        <f t="shared" ref="H344:I344" si="197">SUM(H346)</f>
        <v>628200</v>
      </c>
      <c r="I344" s="283">
        <f t="shared" si="197"/>
        <v>628200</v>
      </c>
      <c r="J344" s="283">
        <f t="shared" ref="J344" si="198">SUM(J346)</f>
        <v>0</v>
      </c>
      <c r="K344" s="372">
        <f t="shared" si="188"/>
        <v>0</v>
      </c>
    </row>
    <row r="345" spans="1:11" ht="18" x14ac:dyDescent="0.25">
      <c r="A345" s="151" t="s">
        <v>77</v>
      </c>
      <c r="B345" s="124" t="s">
        <v>42</v>
      </c>
      <c r="C345" s="323" t="s">
        <v>175</v>
      </c>
      <c r="D345" s="130" t="s">
        <v>99</v>
      </c>
      <c r="E345" s="206" t="s">
        <v>103</v>
      </c>
      <c r="F345" s="204" t="s">
        <v>151</v>
      </c>
      <c r="G345" s="204" t="s">
        <v>8</v>
      </c>
      <c r="H345" s="283">
        <f t="shared" ref="H345:J345" si="199">SUM(H346)</f>
        <v>628200</v>
      </c>
      <c r="I345" s="283">
        <f t="shared" si="199"/>
        <v>628200</v>
      </c>
      <c r="J345" s="283">
        <f t="shared" si="199"/>
        <v>0</v>
      </c>
      <c r="K345" s="372">
        <f t="shared" si="188"/>
        <v>0</v>
      </c>
    </row>
    <row r="346" spans="1:11" ht="26.25" x14ac:dyDescent="0.25">
      <c r="A346" s="228" t="s">
        <v>363</v>
      </c>
      <c r="B346" s="124" t="s">
        <v>42</v>
      </c>
      <c r="C346" s="323" t="s">
        <v>175</v>
      </c>
      <c r="D346" s="130" t="s">
        <v>99</v>
      </c>
      <c r="E346" s="206" t="s">
        <v>103</v>
      </c>
      <c r="F346" s="201" t="s">
        <v>323</v>
      </c>
      <c r="G346" s="201" t="s">
        <v>8</v>
      </c>
      <c r="H346" s="286">
        <f t="shared" ref="H346:J347" si="200">SUM(H347)</f>
        <v>628200</v>
      </c>
      <c r="I346" s="286">
        <f t="shared" si="200"/>
        <v>628200</v>
      </c>
      <c r="J346" s="286">
        <f t="shared" si="200"/>
        <v>0</v>
      </c>
      <c r="K346" s="372">
        <f t="shared" si="188"/>
        <v>0</v>
      </c>
    </row>
    <row r="347" spans="1:11" x14ac:dyDescent="0.25">
      <c r="A347" s="178" t="s">
        <v>89</v>
      </c>
      <c r="B347" s="122" t="s">
        <v>42</v>
      </c>
      <c r="C347" s="139" t="s">
        <v>175</v>
      </c>
      <c r="D347" s="131" t="s">
        <v>99</v>
      </c>
      <c r="E347" s="180" t="s">
        <v>103</v>
      </c>
      <c r="F347" s="199" t="s">
        <v>323</v>
      </c>
      <c r="G347" s="173" t="s">
        <v>90</v>
      </c>
      <c r="H347" s="287">
        <f t="shared" si="200"/>
        <v>628200</v>
      </c>
      <c r="I347" s="287">
        <f t="shared" si="200"/>
        <v>628200</v>
      </c>
      <c r="J347" s="287">
        <f t="shared" si="200"/>
        <v>0</v>
      </c>
      <c r="K347" s="372">
        <f t="shared" si="188"/>
        <v>0</v>
      </c>
    </row>
    <row r="348" spans="1:11" ht="45" x14ac:dyDescent="0.25">
      <c r="A348" s="300" t="s">
        <v>193</v>
      </c>
      <c r="B348" s="122" t="s">
        <v>42</v>
      </c>
      <c r="C348" s="139" t="s">
        <v>175</v>
      </c>
      <c r="D348" s="131" t="s">
        <v>99</v>
      </c>
      <c r="E348" s="180" t="s">
        <v>103</v>
      </c>
      <c r="F348" s="199" t="s">
        <v>323</v>
      </c>
      <c r="G348" s="173" t="s">
        <v>191</v>
      </c>
      <c r="H348" s="287">
        <f>SUM(Лист1!G326)</f>
        <v>628200</v>
      </c>
      <c r="I348" s="287">
        <f>SUM(Лист1!H326)</f>
        <v>628200</v>
      </c>
      <c r="J348" s="287">
        <f>SUM(Лист1!I326)</f>
        <v>0</v>
      </c>
      <c r="K348" s="372">
        <f t="shared" si="188"/>
        <v>0</v>
      </c>
    </row>
    <row r="349" spans="1:11" ht="15.75" x14ac:dyDescent="0.25">
      <c r="A349" s="140" t="s">
        <v>130</v>
      </c>
      <c r="B349" s="109">
        <v>70</v>
      </c>
      <c r="C349" s="109"/>
      <c r="D349" s="109"/>
      <c r="E349" s="109"/>
      <c r="F349" s="174"/>
      <c r="G349" s="110"/>
      <c r="H349" s="153">
        <f t="shared" ref="H349:I349" si="201">SUM(H350+H361)</f>
        <v>1858847</v>
      </c>
      <c r="I349" s="153">
        <f t="shared" si="201"/>
        <v>1858847</v>
      </c>
      <c r="J349" s="153">
        <f t="shared" ref="J349" si="202">SUM(J350+J361)</f>
        <v>415319.51</v>
      </c>
      <c r="K349" s="372">
        <f t="shared" si="188"/>
        <v>22.342856082291874</v>
      </c>
    </row>
    <row r="350" spans="1:11" ht="18" x14ac:dyDescent="0.25">
      <c r="A350" s="138" t="s">
        <v>115</v>
      </c>
      <c r="B350" s="172">
        <v>70</v>
      </c>
      <c r="C350" s="124" t="s">
        <v>175</v>
      </c>
      <c r="D350" s="124" t="s">
        <v>7</v>
      </c>
      <c r="E350" s="116">
        <v>928</v>
      </c>
      <c r="F350" s="204" t="s">
        <v>151</v>
      </c>
      <c r="G350" s="204" t="s">
        <v>8</v>
      </c>
      <c r="H350" s="153">
        <f t="shared" ref="H350:I350" si="203">SUM(H351+H354)</f>
        <v>892607</v>
      </c>
      <c r="I350" s="153">
        <f t="shared" si="203"/>
        <v>892607</v>
      </c>
      <c r="J350" s="153">
        <f t="shared" ref="J350" si="204">SUM(J351+J354)</f>
        <v>190552.24</v>
      </c>
      <c r="K350" s="372">
        <f t="shared" si="188"/>
        <v>21.347831688525858</v>
      </c>
    </row>
    <row r="351" spans="1:11" x14ac:dyDescent="0.25">
      <c r="A351" s="141" t="s">
        <v>117</v>
      </c>
      <c r="B351" s="172">
        <v>70</v>
      </c>
      <c r="C351" s="124" t="s">
        <v>175</v>
      </c>
      <c r="D351" s="124" t="s">
        <v>7</v>
      </c>
      <c r="E351" s="116">
        <v>928</v>
      </c>
      <c r="F351" s="204">
        <v>80010</v>
      </c>
      <c r="G351" s="205" t="s">
        <v>8</v>
      </c>
      <c r="H351" s="153">
        <f t="shared" ref="H351:J352" si="205">SUM(H352)</f>
        <v>289426</v>
      </c>
      <c r="I351" s="153">
        <f t="shared" si="205"/>
        <v>289426</v>
      </c>
      <c r="J351" s="153">
        <f t="shared" si="205"/>
        <v>68235.89</v>
      </c>
      <c r="K351" s="372">
        <f t="shared" si="188"/>
        <v>23.576282020274611</v>
      </c>
    </row>
    <row r="352" spans="1:11" ht="33" x14ac:dyDescent="0.25">
      <c r="A352" s="111" t="s">
        <v>33</v>
      </c>
      <c r="B352" s="148">
        <v>70</v>
      </c>
      <c r="C352" s="122" t="s">
        <v>175</v>
      </c>
      <c r="D352" s="122" t="s">
        <v>7</v>
      </c>
      <c r="E352" s="98">
        <v>928</v>
      </c>
      <c r="F352" s="174">
        <v>80010</v>
      </c>
      <c r="G352" s="173" t="s">
        <v>34</v>
      </c>
      <c r="H352" s="313">
        <f t="shared" si="205"/>
        <v>289426</v>
      </c>
      <c r="I352" s="313">
        <f t="shared" si="205"/>
        <v>289426</v>
      </c>
      <c r="J352" s="313">
        <f t="shared" si="205"/>
        <v>68235.89</v>
      </c>
      <c r="K352" s="372">
        <f t="shared" si="188"/>
        <v>23.576282020274611</v>
      </c>
    </row>
    <row r="353" spans="1:11" x14ac:dyDescent="0.25">
      <c r="A353" s="101" t="s">
        <v>35</v>
      </c>
      <c r="B353" s="148">
        <v>70</v>
      </c>
      <c r="C353" s="122" t="s">
        <v>175</v>
      </c>
      <c r="D353" s="122" t="s">
        <v>7</v>
      </c>
      <c r="E353" s="98">
        <v>928</v>
      </c>
      <c r="F353" s="174">
        <v>80010</v>
      </c>
      <c r="G353" s="173" t="s">
        <v>36</v>
      </c>
      <c r="H353" s="313">
        <f>SUM(Лист1!G369)</f>
        <v>289426</v>
      </c>
      <c r="I353" s="313">
        <f>SUM(Лист1!H369)</f>
        <v>289426</v>
      </c>
      <c r="J353" s="313">
        <f>SUM(Лист1!I369)</f>
        <v>68235.89</v>
      </c>
      <c r="K353" s="372">
        <f t="shared" si="188"/>
        <v>23.576282020274611</v>
      </c>
    </row>
    <row r="354" spans="1:11" ht="24.75" x14ac:dyDescent="0.25">
      <c r="A354" s="141" t="s">
        <v>119</v>
      </c>
      <c r="B354" s="172">
        <v>70</v>
      </c>
      <c r="C354" s="124" t="s">
        <v>175</v>
      </c>
      <c r="D354" s="124" t="s">
        <v>7</v>
      </c>
      <c r="E354" s="116">
        <v>928</v>
      </c>
      <c r="F354" s="205" t="s">
        <v>239</v>
      </c>
      <c r="G354" s="201" t="s">
        <v>8</v>
      </c>
      <c r="H354" s="153">
        <f t="shared" ref="H354:I354" si="206">SUM(H355+H357+H359)</f>
        <v>603181</v>
      </c>
      <c r="I354" s="153">
        <f t="shared" si="206"/>
        <v>603181</v>
      </c>
      <c r="J354" s="153">
        <f t="shared" ref="J354" si="207">SUM(J355+J357+J359)</f>
        <v>122316.35</v>
      </c>
      <c r="K354" s="372">
        <f t="shared" si="188"/>
        <v>20.278548230133246</v>
      </c>
    </row>
    <row r="355" spans="1:11" ht="33" x14ac:dyDescent="0.25">
      <c r="A355" s="111" t="s">
        <v>33</v>
      </c>
      <c r="B355" s="148">
        <v>70</v>
      </c>
      <c r="C355" s="122" t="s">
        <v>175</v>
      </c>
      <c r="D355" s="122" t="s">
        <v>7</v>
      </c>
      <c r="E355" s="98">
        <v>928</v>
      </c>
      <c r="F355" s="175" t="s">
        <v>239</v>
      </c>
      <c r="G355" s="173" t="s">
        <v>34</v>
      </c>
      <c r="H355" s="313">
        <f t="shared" ref="H355:J355" si="208">SUM(H356)</f>
        <v>503081</v>
      </c>
      <c r="I355" s="313">
        <f t="shared" si="208"/>
        <v>503081</v>
      </c>
      <c r="J355" s="313">
        <f t="shared" si="208"/>
        <v>113726.35</v>
      </c>
      <c r="K355" s="372">
        <f t="shared" si="188"/>
        <v>22.605972000532716</v>
      </c>
    </row>
    <row r="356" spans="1:11" x14ac:dyDescent="0.25">
      <c r="A356" s="101" t="s">
        <v>35</v>
      </c>
      <c r="B356" s="148">
        <v>70</v>
      </c>
      <c r="C356" s="122" t="s">
        <v>175</v>
      </c>
      <c r="D356" s="122" t="s">
        <v>7</v>
      </c>
      <c r="E356" s="98">
        <v>928</v>
      </c>
      <c r="F356" s="175" t="s">
        <v>239</v>
      </c>
      <c r="G356" s="173" t="s">
        <v>36</v>
      </c>
      <c r="H356" s="313">
        <f>SUM(Лист1!G373)</f>
        <v>503081</v>
      </c>
      <c r="I356" s="313">
        <f>SUM(Лист1!H373)</f>
        <v>503081</v>
      </c>
      <c r="J356" s="313">
        <f>SUM(Лист1!I373)</f>
        <v>113726.35</v>
      </c>
      <c r="K356" s="372">
        <f t="shared" si="188"/>
        <v>22.605972000532716</v>
      </c>
    </row>
    <row r="357" spans="1:11" x14ac:dyDescent="0.25">
      <c r="A357" s="111" t="s">
        <v>12</v>
      </c>
      <c r="B357" s="148">
        <v>70</v>
      </c>
      <c r="C357" s="122" t="s">
        <v>175</v>
      </c>
      <c r="D357" s="122" t="s">
        <v>7</v>
      </c>
      <c r="E357" s="98">
        <v>928</v>
      </c>
      <c r="F357" s="175" t="s">
        <v>239</v>
      </c>
      <c r="G357" s="173" t="s">
        <v>13</v>
      </c>
      <c r="H357" s="313">
        <f t="shared" ref="H357:J357" si="209">SUM(H358)</f>
        <v>89700</v>
      </c>
      <c r="I357" s="313">
        <f t="shared" si="209"/>
        <v>89700</v>
      </c>
      <c r="J357" s="313">
        <f t="shared" si="209"/>
        <v>6480</v>
      </c>
      <c r="K357" s="372">
        <f t="shared" si="188"/>
        <v>7.2240802675585289</v>
      </c>
    </row>
    <row r="358" spans="1:11" x14ac:dyDescent="0.25">
      <c r="A358" s="177" t="s">
        <v>188</v>
      </c>
      <c r="B358" s="148">
        <v>70</v>
      </c>
      <c r="C358" s="122" t="s">
        <v>175</v>
      </c>
      <c r="D358" s="122" t="s">
        <v>7</v>
      </c>
      <c r="E358" s="98">
        <v>928</v>
      </c>
      <c r="F358" s="175" t="s">
        <v>239</v>
      </c>
      <c r="G358" s="173" t="s">
        <v>15</v>
      </c>
      <c r="H358" s="313">
        <f>SUM(Лист1!G375)</f>
        <v>89700</v>
      </c>
      <c r="I358" s="313">
        <f>SUM(Лист1!H375)</f>
        <v>89700</v>
      </c>
      <c r="J358" s="313">
        <f>SUM(Лист1!I375)</f>
        <v>6480</v>
      </c>
      <c r="K358" s="372">
        <f t="shared" si="188"/>
        <v>7.2240802675585289</v>
      </c>
    </row>
    <row r="359" spans="1:11" x14ac:dyDescent="0.25">
      <c r="A359" s="111" t="s">
        <v>39</v>
      </c>
      <c r="B359" s="148">
        <v>70</v>
      </c>
      <c r="C359" s="122" t="s">
        <v>175</v>
      </c>
      <c r="D359" s="122" t="s">
        <v>7</v>
      </c>
      <c r="E359" s="98">
        <v>928</v>
      </c>
      <c r="F359" s="175" t="s">
        <v>239</v>
      </c>
      <c r="G359" s="173" t="s">
        <v>40</v>
      </c>
      <c r="H359" s="313">
        <f t="shared" ref="H359:J359" si="210">SUM(H360)</f>
        <v>10400</v>
      </c>
      <c r="I359" s="313">
        <f t="shared" si="210"/>
        <v>10400</v>
      </c>
      <c r="J359" s="313">
        <f t="shared" si="210"/>
        <v>2110</v>
      </c>
      <c r="K359" s="372">
        <f t="shared" si="188"/>
        <v>20.28846153846154</v>
      </c>
    </row>
    <row r="360" spans="1:11" x14ac:dyDescent="0.25">
      <c r="A360" s="101" t="s">
        <v>168</v>
      </c>
      <c r="B360" s="148">
        <v>70</v>
      </c>
      <c r="C360" s="122" t="s">
        <v>175</v>
      </c>
      <c r="D360" s="122" t="s">
        <v>7</v>
      </c>
      <c r="E360" s="98">
        <v>928</v>
      </c>
      <c r="F360" s="175" t="s">
        <v>239</v>
      </c>
      <c r="G360" s="173" t="s">
        <v>167</v>
      </c>
      <c r="H360" s="313">
        <f>SUM(Лист1!G377)</f>
        <v>10400</v>
      </c>
      <c r="I360" s="313">
        <f>SUM(Лист1!H377)</f>
        <v>10400</v>
      </c>
      <c r="J360" s="313">
        <f>SUM(Лист1!I377)</f>
        <v>2110</v>
      </c>
      <c r="K360" s="372">
        <f t="shared" si="188"/>
        <v>20.28846153846154</v>
      </c>
    </row>
    <row r="361" spans="1:11" ht="36" x14ac:dyDescent="0.25">
      <c r="A361" s="119" t="s">
        <v>120</v>
      </c>
      <c r="B361" s="172">
        <v>70</v>
      </c>
      <c r="C361" s="124" t="s">
        <v>175</v>
      </c>
      <c r="D361" s="124" t="s">
        <v>7</v>
      </c>
      <c r="E361" s="116">
        <v>929</v>
      </c>
      <c r="F361" s="204" t="s">
        <v>151</v>
      </c>
      <c r="G361" s="204" t="s">
        <v>8</v>
      </c>
      <c r="H361" s="153">
        <f t="shared" ref="H361:I361" si="211">SUM(H362+H365+H372)</f>
        <v>966240</v>
      </c>
      <c r="I361" s="153">
        <f t="shared" si="211"/>
        <v>966240</v>
      </c>
      <c r="J361" s="153">
        <f t="shared" ref="J361" si="212">SUM(J362+J365+J372)</f>
        <v>224767.27</v>
      </c>
      <c r="K361" s="372">
        <f t="shared" si="188"/>
        <v>23.262053941049842</v>
      </c>
    </row>
    <row r="362" spans="1:11" ht="39" x14ac:dyDescent="0.25">
      <c r="A362" s="185" t="s">
        <v>314</v>
      </c>
      <c r="B362" s="172">
        <v>70</v>
      </c>
      <c r="C362" s="124" t="s">
        <v>175</v>
      </c>
      <c r="D362" s="124" t="s">
        <v>7</v>
      </c>
      <c r="E362" s="206" t="s">
        <v>121</v>
      </c>
      <c r="F362" s="204">
        <v>80050</v>
      </c>
      <c r="G362" s="201" t="s">
        <v>8</v>
      </c>
      <c r="H362" s="153">
        <f t="shared" ref="H362:J363" si="213">SUM(H363)</f>
        <v>682141</v>
      </c>
      <c r="I362" s="153">
        <f t="shared" si="213"/>
        <v>682141</v>
      </c>
      <c r="J362" s="153">
        <f t="shared" si="213"/>
        <v>199166.5</v>
      </c>
      <c r="K362" s="372">
        <f t="shared" si="188"/>
        <v>29.19726273600326</v>
      </c>
    </row>
    <row r="363" spans="1:11" ht="33" x14ac:dyDescent="0.25">
      <c r="A363" s="111" t="s">
        <v>33</v>
      </c>
      <c r="B363" s="148">
        <v>70</v>
      </c>
      <c r="C363" s="122" t="s">
        <v>175</v>
      </c>
      <c r="D363" s="122" t="s">
        <v>7</v>
      </c>
      <c r="E363" s="207" t="s">
        <v>121</v>
      </c>
      <c r="F363" s="216">
        <v>80050</v>
      </c>
      <c r="G363" s="199" t="s">
        <v>34</v>
      </c>
      <c r="H363" s="313">
        <f t="shared" si="213"/>
        <v>682141</v>
      </c>
      <c r="I363" s="313">
        <f t="shared" si="213"/>
        <v>682141</v>
      </c>
      <c r="J363" s="313">
        <f t="shared" si="213"/>
        <v>199166.5</v>
      </c>
      <c r="K363" s="372">
        <f t="shared" si="188"/>
        <v>29.19726273600326</v>
      </c>
    </row>
    <row r="364" spans="1:11" x14ac:dyDescent="0.25">
      <c r="A364" s="101" t="s">
        <v>35</v>
      </c>
      <c r="B364" s="148">
        <v>70</v>
      </c>
      <c r="C364" s="122" t="s">
        <v>175</v>
      </c>
      <c r="D364" s="122" t="s">
        <v>7</v>
      </c>
      <c r="E364" s="207" t="s">
        <v>121</v>
      </c>
      <c r="F364" s="216">
        <v>80050</v>
      </c>
      <c r="G364" s="199" t="s">
        <v>36</v>
      </c>
      <c r="H364" s="313">
        <f>SUM(Лист1!G383)</f>
        <v>682141</v>
      </c>
      <c r="I364" s="313">
        <f>SUM(Лист1!H383)</f>
        <v>682141</v>
      </c>
      <c r="J364" s="313">
        <f>SUM(Лист1!I383)</f>
        <v>199166.5</v>
      </c>
      <c r="K364" s="372">
        <f t="shared" si="188"/>
        <v>29.19726273600326</v>
      </c>
    </row>
    <row r="365" spans="1:11" ht="24.75" x14ac:dyDescent="0.25">
      <c r="A365" s="213" t="s">
        <v>119</v>
      </c>
      <c r="B365" s="172">
        <v>70</v>
      </c>
      <c r="C365" s="124" t="s">
        <v>175</v>
      </c>
      <c r="D365" s="124" t="s">
        <v>7</v>
      </c>
      <c r="E365" s="206" t="s">
        <v>121</v>
      </c>
      <c r="F365" s="205" t="s">
        <v>239</v>
      </c>
      <c r="G365" s="201" t="s">
        <v>8</v>
      </c>
      <c r="H365" s="153">
        <f t="shared" ref="H365:I365" si="214">SUM(H366+H368+H370)</f>
        <v>170129</v>
      </c>
      <c r="I365" s="153">
        <f t="shared" si="214"/>
        <v>170129</v>
      </c>
      <c r="J365" s="153">
        <f t="shared" ref="J365" si="215">SUM(J366+J368+J370)</f>
        <v>25600.77</v>
      </c>
      <c r="K365" s="372">
        <f t="shared" si="188"/>
        <v>15.04785780202082</v>
      </c>
    </row>
    <row r="366" spans="1:11" ht="33" x14ac:dyDescent="0.25">
      <c r="A366" s="111" t="s">
        <v>33</v>
      </c>
      <c r="B366" s="148">
        <v>70</v>
      </c>
      <c r="C366" s="122" t="s">
        <v>175</v>
      </c>
      <c r="D366" s="122" t="s">
        <v>7</v>
      </c>
      <c r="E366" s="207" t="s">
        <v>121</v>
      </c>
      <c r="F366" s="175" t="s">
        <v>239</v>
      </c>
      <c r="G366" s="199" t="s">
        <v>34</v>
      </c>
      <c r="H366" s="313">
        <f t="shared" ref="H366:J366" si="216">SUM(H367)</f>
        <v>126257</v>
      </c>
      <c r="I366" s="313">
        <f t="shared" si="216"/>
        <v>126257</v>
      </c>
      <c r="J366" s="313">
        <f t="shared" si="216"/>
        <v>25400.77</v>
      </c>
      <c r="K366" s="372">
        <f t="shared" si="188"/>
        <v>20.118306311729249</v>
      </c>
    </row>
    <row r="367" spans="1:11" x14ac:dyDescent="0.25">
      <c r="A367" s="101" t="s">
        <v>35</v>
      </c>
      <c r="B367" s="148">
        <v>70</v>
      </c>
      <c r="C367" s="122" t="s">
        <v>175</v>
      </c>
      <c r="D367" s="122" t="s">
        <v>7</v>
      </c>
      <c r="E367" s="207" t="s">
        <v>121</v>
      </c>
      <c r="F367" s="175" t="s">
        <v>239</v>
      </c>
      <c r="G367" s="199" t="s">
        <v>36</v>
      </c>
      <c r="H367" s="313">
        <f>SUM(Лист1!G386)</f>
        <v>126257</v>
      </c>
      <c r="I367" s="313">
        <f>SUM(Лист1!H386)</f>
        <v>126257</v>
      </c>
      <c r="J367" s="313">
        <f>SUM(Лист1!I386)</f>
        <v>25400.77</v>
      </c>
      <c r="K367" s="372">
        <f t="shared" si="188"/>
        <v>20.118306311729249</v>
      </c>
    </row>
    <row r="368" spans="1:11" x14ac:dyDescent="0.25">
      <c r="A368" s="111" t="s">
        <v>12</v>
      </c>
      <c r="B368" s="148">
        <v>70</v>
      </c>
      <c r="C368" s="122" t="s">
        <v>175</v>
      </c>
      <c r="D368" s="122" t="s">
        <v>7</v>
      </c>
      <c r="E368" s="207" t="s">
        <v>121</v>
      </c>
      <c r="F368" s="175" t="s">
        <v>239</v>
      </c>
      <c r="G368" s="199" t="s">
        <v>13</v>
      </c>
      <c r="H368" s="313">
        <f t="shared" ref="H368:J368" si="217">SUM(H369)</f>
        <v>43072</v>
      </c>
      <c r="I368" s="313">
        <f t="shared" si="217"/>
        <v>43072</v>
      </c>
      <c r="J368" s="313">
        <f t="shared" si="217"/>
        <v>0</v>
      </c>
      <c r="K368" s="372">
        <f t="shared" si="188"/>
        <v>0</v>
      </c>
    </row>
    <row r="369" spans="1:11" x14ac:dyDescent="0.25">
      <c r="A369" s="177" t="s">
        <v>188</v>
      </c>
      <c r="B369" s="148">
        <v>70</v>
      </c>
      <c r="C369" s="122" t="s">
        <v>175</v>
      </c>
      <c r="D369" s="122" t="s">
        <v>7</v>
      </c>
      <c r="E369" s="207" t="s">
        <v>121</v>
      </c>
      <c r="F369" s="175" t="s">
        <v>239</v>
      </c>
      <c r="G369" s="199" t="s">
        <v>15</v>
      </c>
      <c r="H369" s="313">
        <f>SUM(Лист1!G388)</f>
        <v>43072</v>
      </c>
      <c r="I369" s="313">
        <f>SUM(Лист1!H388)</f>
        <v>43072</v>
      </c>
      <c r="J369" s="313">
        <f>SUM(Лист1!I388)</f>
        <v>0</v>
      </c>
      <c r="K369" s="372">
        <f t="shared" si="188"/>
        <v>0</v>
      </c>
    </row>
    <row r="370" spans="1:11" x14ac:dyDescent="0.25">
      <c r="A370" s="111" t="s">
        <v>39</v>
      </c>
      <c r="B370" s="148">
        <v>70</v>
      </c>
      <c r="C370" s="122" t="s">
        <v>175</v>
      </c>
      <c r="D370" s="122" t="s">
        <v>7</v>
      </c>
      <c r="E370" s="207" t="s">
        <v>121</v>
      </c>
      <c r="F370" s="175" t="s">
        <v>239</v>
      </c>
      <c r="G370" s="199" t="s">
        <v>40</v>
      </c>
      <c r="H370" s="313">
        <f t="shared" ref="H370:J370" si="218">SUM(H371)</f>
        <v>800</v>
      </c>
      <c r="I370" s="313">
        <f t="shared" si="218"/>
        <v>800</v>
      </c>
      <c r="J370" s="313">
        <f t="shared" si="218"/>
        <v>200</v>
      </c>
      <c r="K370" s="372">
        <f t="shared" si="188"/>
        <v>25</v>
      </c>
    </row>
    <row r="371" spans="1:11" x14ac:dyDescent="0.25">
      <c r="A371" s="177" t="s">
        <v>168</v>
      </c>
      <c r="B371" s="148">
        <v>70</v>
      </c>
      <c r="C371" s="122" t="s">
        <v>175</v>
      </c>
      <c r="D371" s="122" t="s">
        <v>7</v>
      </c>
      <c r="E371" s="207" t="s">
        <v>121</v>
      </c>
      <c r="F371" s="175" t="s">
        <v>239</v>
      </c>
      <c r="G371" s="199" t="s">
        <v>167</v>
      </c>
      <c r="H371" s="313">
        <f>SUM(Лист1!G390)</f>
        <v>800</v>
      </c>
      <c r="I371" s="313">
        <f>SUM(Лист1!H390)</f>
        <v>800</v>
      </c>
      <c r="J371" s="313">
        <f>SUM(Лист1!I390)</f>
        <v>200</v>
      </c>
      <c r="K371" s="372">
        <f t="shared" si="188"/>
        <v>25</v>
      </c>
    </row>
    <row r="372" spans="1:11" ht="64.5" x14ac:dyDescent="0.25">
      <c r="A372" s="189" t="s">
        <v>315</v>
      </c>
      <c r="B372" s="172">
        <v>70</v>
      </c>
      <c r="C372" s="124" t="s">
        <v>175</v>
      </c>
      <c r="D372" s="124" t="s">
        <v>7</v>
      </c>
      <c r="E372" s="206" t="s">
        <v>121</v>
      </c>
      <c r="F372" s="204">
        <v>84200</v>
      </c>
      <c r="G372" s="201" t="s">
        <v>8</v>
      </c>
      <c r="H372" s="153">
        <f t="shared" ref="H372:J373" si="219">SUM(H373)</f>
        <v>113970</v>
      </c>
      <c r="I372" s="153">
        <f t="shared" si="219"/>
        <v>113970</v>
      </c>
      <c r="J372" s="153">
        <f t="shared" si="219"/>
        <v>0</v>
      </c>
      <c r="K372" s="372">
        <f t="shared" si="188"/>
        <v>0</v>
      </c>
    </row>
    <row r="373" spans="1:11" ht="34.5" x14ac:dyDescent="0.25">
      <c r="A373" s="101" t="s">
        <v>33</v>
      </c>
      <c r="B373" s="148">
        <v>70</v>
      </c>
      <c r="C373" s="122" t="s">
        <v>175</v>
      </c>
      <c r="D373" s="122" t="s">
        <v>7</v>
      </c>
      <c r="E373" s="207" t="s">
        <v>121</v>
      </c>
      <c r="F373" s="216">
        <v>84200</v>
      </c>
      <c r="G373" s="199" t="s">
        <v>34</v>
      </c>
      <c r="H373" s="313">
        <f t="shared" si="219"/>
        <v>113970</v>
      </c>
      <c r="I373" s="313">
        <f t="shared" si="219"/>
        <v>113970</v>
      </c>
      <c r="J373" s="313">
        <f t="shared" si="219"/>
        <v>0</v>
      </c>
      <c r="K373" s="372">
        <f t="shared" si="188"/>
        <v>0</v>
      </c>
    </row>
    <row r="374" spans="1:11" x14ac:dyDescent="0.25">
      <c r="A374" s="101" t="s">
        <v>35</v>
      </c>
      <c r="B374" s="148">
        <v>70</v>
      </c>
      <c r="C374" s="122" t="s">
        <v>175</v>
      </c>
      <c r="D374" s="122" t="s">
        <v>7</v>
      </c>
      <c r="E374" s="207" t="s">
        <v>121</v>
      </c>
      <c r="F374" s="216">
        <v>84200</v>
      </c>
      <c r="G374" s="199" t="s">
        <v>36</v>
      </c>
      <c r="H374" s="313">
        <f>SUM(Лист1!G393)</f>
        <v>113970</v>
      </c>
      <c r="I374" s="313">
        <f>SUM(Лист1!H393)</f>
        <v>113970</v>
      </c>
      <c r="J374" s="313">
        <f>SUM(Лист1!I393)</f>
        <v>0</v>
      </c>
      <c r="K374" s="372">
        <f t="shared" si="188"/>
        <v>0</v>
      </c>
    </row>
    <row r="375" spans="1:11" ht="15.75" x14ac:dyDescent="0.25">
      <c r="A375" s="109" t="s">
        <v>122</v>
      </c>
      <c r="B375" s="127"/>
      <c r="C375" s="127"/>
      <c r="D375" s="127"/>
      <c r="E375" s="127"/>
      <c r="F375" s="127"/>
      <c r="G375" s="127"/>
      <c r="H375" s="153">
        <f>SUM(H15+H39+H190+H256+H349+H314+H322+H329+H335+H342)</f>
        <v>611071523.49000001</v>
      </c>
      <c r="I375" s="153">
        <f>SUM(I15+I39+I190+I256+I349+I314+I322+I329+I335+I342)</f>
        <v>612745218.49000001</v>
      </c>
      <c r="J375" s="153">
        <f>SUM(J15+J39+J190+J256+J349+J314+J322+J329+J335+J342)</f>
        <v>121091735.55999999</v>
      </c>
      <c r="K375" s="372">
        <f t="shared" si="188"/>
        <v>19.76216735863051</v>
      </c>
    </row>
    <row r="376" spans="1:11" ht="14.45" x14ac:dyDescent="0.3">
      <c r="B376" s="314"/>
      <c r="C376" s="314"/>
      <c r="D376" s="314"/>
      <c r="E376" s="314"/>
      <c r="F376" s="314"/>
      <c r="G376" s="314"/>
      <c r="H376" s="314"/>
      <c r="I376" s="314"/>
      <c r="J376" s="314"/>
    </row>
  </sheetData>
  <mergeCells count="12">
    <mergeCell ref="C6:J6"/>
    <mergeCell ref="A11:K11"/>
    <mergeCell ref="C10:G10"/>
    <mergeCell ref="L8:Q8"/>
    <mergeCell ref="L9:Q9"/>
    <mergeCell ref="L10:Q10"/>
    <mergeCell ref="L11:Q11"/>
    <mergeCell ref="C1:J1"/>
    <mergeCell ref="C2:J2"/>
    <mergeCell ref="C3:J3"/>
    <mergeCell ref="C4:J4"/>
    <mergeCell ref="C5:J5"/>
  </mergeCells>
  <pageMargins left="0.70866141732283472" right="0" top="0.74803149606299213" bottom="0.74803149606299213" header="0.31496062992125984" footer="0.31496062992125984"/>
  <pageSetup paperSize="9" scale="4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5"/>
  <sheetViews>
    <sheetView topLeftCell="A365" zoomScale="80" zoomScaleNormal="80" workbookViewId="0">
      <selection activeCell="K15" sqref="K15"/>
    </sheetView>
  </sheetViews>
  <sheetFormatPr defaultRowHeight="15" x14ac:dyDescent="0.25"/>
  <cols>
    <col min="1" max="1" width="58.28515625" customWidth="1"/>
    <col min="4" max="4" width="17" customWidth="1"/>
    <col min="6" max="7" width="18" customWidth="1"/>
    <col min="8" max="8" width="17.42578125" customWidth="1"/>
    <col min="9" max="9" width="16.140625" customWidth="1"/>
  </cols>
  <sheetData>
    <row r="1" spans="1:9" ht="8.25" customHeight="1" x14ac:dyDescent="0.3">
      <c r="A1" s="166" t="s">
        <v>123</v>
      </c>
      <c r="B1" s="187"/>
      <c r="C1" s="378"/>
      <c r="D1" s="378"/>
      <c r="E1" s="378"/>
      <c r="F1" s="348"/>
      <c r="G1" s="367"/>
      <c r="H1" s="348"/>
    </row>
    <row r="2" spans="1:9" ht="14.45" hidden="1" x14ac:dyDescent="0.3">
      <c r="A2" s="165"/>
      <c r="B2" s="233"/>
      <c r="C2" s="378"/>
      <c r="D2" s="378"/>
      <c r="E2" s="378"/>
      <c r="F2" s="348"/>
      <c r="G2" s="367"/>
      <c r="H2" s="348"/>
    </row>
    <row r="3" spans="1:9" ht="14.45" hidden="1" x14ac:dyDescent="0.3">
      <c r="A3" s="165"/>
      <c r="B3" s="233"/>
      <c r="C3" s="378"/>
      <c r="D3" s="378"/>
      <c r="E3" s="378"/>
      <c r="F3" s="348"/>
      <c r="G3" s="367"/>
      <c r="H3" s="348"/>
    </row>
    <row r="4" spans="1:9" ht="14.45" hidden="1" x14ac:dyDescent="0.3">
      <c r="A4" s="165"/>
      <c r="B4" s="233"/>
      <c r="C4" s="378"/>
      <c r="D4" s="378"/>
      <c r="E4" s="378"/>
      <c r="F4" s="348"/>
      <c r="G4" s="367"/>
      <c r="H4" s="348"/>
    </row>
    <row r="5" spans="1:9" ht="13.5" customHeight="1" x14ac:dyDescent="0.3">
      <c r="A5" s="165"/>
      <c r="B5" s="233"/>
      <c r="C5" s="378"/>
      <c r="D5" s="378"/>
      <c r="E5" s="378"/>
      <c r="F5" s="348"/>
      <c r="G5" s="367"/>
      <c r="H5" s="348"/>
    </row>
    <row r="6" spans="1:9" ht="18" x14ac:dyDescent="0.25">
      <c r="A6" s="374" t="s">
        <v>377</v>
      </c>
      <c r="B6" s="374"/>
      <c r="C6" s="374"/>
      <c r="D6" s="374"/>
      <c r="E6" s="374"/>
      <c r="F6" s="345"/>
      <c r="G6" s="366"/>
      <c r="H6" s="345"/>
    </row>
    <row r="7" spans="1:9" ht="18" x14ac:dyDescent="0.25">
      <c r="A7" s="374" t="s">
        <v>378</v>
      </c>
      <c r="B7" s="374"/>
      <c r="C7" s="374"/>
      <c r="D7" s="374"/>
      <c r="E7" s="374"/>
      <c r="F7" s="345"/>
      <c r="G7" s="366"/>
      <c r="H7" s="345"/>
    </row>
    <row r="8" spans="1:9" ht="18" x14ac:dyDescent="0.25">
      <c r="A8" s="374" t="s">
        <v>131</v>
      </c>
      <c r="B8" s="374"/>
      <c r="C8" s="374"/>
      <c r="D8" s="374"/>
      <c r="E8" s="374"/>
      <c r="F8" s="345"/>
      <c r="G8" s="366"/>
      <c r="H8" s="345"/>
    </row>
    <row r="9" spans="1:9" ht="18" x14ac:dyDescent="0.25">
      <c r="A9" s="374" t="s">
        <v>132</v>
      </c>
      <c r="B9" s="374"/>
      <c r="C9" s="374"/>
      <c r="D9" s="374"/>
      <c r="E9" s="374"/>
      <c r="F9" s="345"/>
      <c r="G9" s="366"/>
      <c r="H9" s="345"/>
    </row>
    <row r="10" spans="1:9" ht="17.45" x14ac:dyDescent="0.3">
      <c r="A10" s="170"/>
      <c r="B10" s="167"/>
      <c r="C10" s="168"/>
      <c r="D10" s="168"/>
      <c r="E10" s="169"/>
      <c r="F10" s="169"/>
      <c r="G10" s="169"/>
      <c r="H10" s="169"/>
    </row>
    <row r="11" spans="1:9" ht="62.45" customHeight="1" x14ac:dyDescent="0.25">
      <c r="A11" s="349" t="s">
        <v>0</v>
      </c>
      <c r="B11" s="350" t="s">
        <v>2</v>
      </c>
      <c r="C11" s="351" t="s">
        <v>3</v>
      </c>
      <c r="D11" s="351" t="s">
        <v>4</v>
      </c>
      <c r="E11" s="351" t="s">
        <v>5</v>
      </c>
      <c r="F11" s="369" t="s">
        <v>381</v>
      </c>
      <c r="G11" s="369" t="s">
        <v>382</v>
      </c>
      <c r="H11" s="370" t="s">
        <v>365</v>
      </c>
      <c r="I11" s="370" t="s">
        <v>364</v>
      </c>
    </row>
    <row r="12" spans="1:9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6">
        <v>6</v>
      </c>
      <c r="G12" s="326">
        <v>7</v>
      </c>
      <c r="H12" s="326">
        <v>8</v>
      </c>
      <c r="I12" s="326">
        <v>9</v>
      </c>
    </row>
    <row r="13" spans="1:9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 t="shared" ref="F13:H13" si="0">SUM(F14+F18+F26+F41+F62+F66+F70+F37)</f>
        <v>37280661.140000001</v>
      </c>
      <c r="G13" s="262">
        <f t="shared" si="0"/>
        <v>37280661.140000001</v>
      </c>
      <c r="H13" s="262">
        <f t="shared" si="0"/>
        <v>7132533.7300000004</v>
      </c>
      <c r="I13" s="262">
        <f>SUM(I14+I18+I26+I41+I62+I66+I70+I37)</f>
        <v>453.61139114701814</v>
      </c>
    </row>
    <row r="14" spans="1:9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I16" si="1">SUM(F15)</f>
        <v>289426</v>
      </c>
      <c r="G14" s="286">
        <f t="shared" si="1"/>
        <v>289426</v>
      </c>
      <c r="H14" s="286">
        <f t="shared" si="1"/>
        <v>68235.89</v>
      </c>
      <c r="I14" s="286">
        <f t="shared" si="1"/>
        <v>23.576282020274611</v>
      </c>
    </row>
    <row r="15" spans="1:9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1"/>
        <v>289426</v>
      </c>
      <c r="G15" s="223">
        <f t="shared" si="1"/>
        <v>289426</v>
      </c>
      <c r="H15" s="223">
        <f t="shared" si="1"/>
        <v>68235.89</v>
      </c>
      <c r="I15" s="223">
        <f t="shared" si="1"/>
        <v>23.576282020274611</v>
      </c>
    </row>
    <row r="16" spans="1:9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1"/>
        <v>289426</v>
      </c>
      <c r="G16" s="223">
        <f t="shared" si="1"/>
        <v>289426</v>
      </c>
      <c r="H16" s="223">
        <f t="shared" si="1"/>
        <v>68235.89</v>
      </c>
      <c r="I16" s="223">
        <f t="shared" si="1"/>
        <v>23.576282020274611</v>
      </c>
    </row>
    <row r="17" spans="1:9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SUM(Лист1!G369)</f>
        <v>289426</v>
      </c>
      <c r="G17" s="223">
        <f>SUM(Лист1!H369)</f>
        <v>289426</v>
      </c>
      <c r="H17" s="223">
        <f>SUM(Лист1!I369)</f>
        <v>68235.89</v>
      </c>
      <c r="I17" s="223">
        <f>SUM(Лист1!J369)</f>
        <v>23.576282020274611</v>
      </c>
    </row>
    <row r="18" spans="1:9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 t="shared" ref="F18:H18" si="2">SUM(F19)</f>
        <v>603181</v>
      </c>
      <c r="G18" s="276">
        <f t="shared" si="2"/>
        <v>603181</v>
      </c>
      <c r="H18" s="276">
        <f t="shared" si="2"/>
        <v>122316.35</v>
      </c>
      <c r="I18" s="276">
        <f t="shared" ref="I18" si="3">SUM(I19)</f>
        <v>50.118513806552784</v>
      </c>
    </row>
    <row r="19" spans="1:9" ht="26.25" x14ac:dyDescent="0.25">
      <c r="A19" s="189" t="s">
        <v>119</v>
      </c>
      <c r="B19" s="199" t="s">
        <v>22</v>
      </c>
      <c r="C19" s="199" t="s">
        <v>10</v>
      </c>
      <c r="D19" s="220" t="s">
        <v>313</v>
      </c>
      <c r="E19" s="220" t="s">
        <v>8</v>
      </c>
      <c r="F19" s="223">
        <f t="shared" ref="F19:H19" si="4">SUM(F20+F22+F24)</f>
        <v>603181</v>
      </c>
      <c r="G19" s="223">
        <f t="shared" si="4"/>
        <v>603181</v>
      </c>
      <c r="H19" s="223">
        <f t="shared" si="4"/>
        <v>122316.35</v>
      </c>
      <c r="I19" s="223">
        <f t="shared" ref="I19" si="5">SUM(I20+I22+I24)</f>
        <v>50.118513806552784</v>
      </c>
    </row>
    <row r="20" spans="1:9" ht="34.5" x14ac:dyDescent="0.25">
      <c r="A20" s="177" t="s">
        <v>33</v>
      </c>
      <c r="B20" s="199" t="s">
        <v>22</v>
      </c>
      <c r="C20" s="173" t="s">
        <v>10</v>
      </c>
      <c r="D20" s="175" t="s">
        <v>313</v>
      </c>
      <c r="E20" s="220" t="s">
        <v>34</v>
      </c>
      <c r="F20" s="223">
        <f t="shared" ref="F20:H20" si="6">SUM(F21)</f>
        <v>503081</v>
      </c>
      <c r="G20" s="223">
        <f t="shared" si="6"/>
        <v>503081</v>
      </c>
      <c r="H20" s="223">
        <f t="shared" si="6"/>
        <v>113726.35</v>
      </c>
      <c r="I20" s="223">
        <f t="shared" ref="I20" si="7">SUM(I21)</f>
        <v>22.605972000532716</v>
      </c>
    </row>
    <row r="21" spans="1:9" x14ac:dyDescent="0.25">
      <c r="A21" s="177" t="s">
        <v>35</v>
      </c>
      <c r="B21" s="199" t="s">
        <v>22</v>
      </c>
      <c r="C21" s="173" t="s">
        <v>10</v>
      </c>
      <c r="D21" s="175" t="s">
        <v>313</v>
      </c>
      <c r="E21" s="220" t="s">
        <v>36</v>
      </c>
      <c r="F21" s="223">
        <f>SUM(Лист1!G373)</f>
        <v>503081</v>
      </c>
      <c r="G21" s="223">
        <f>SUM(Лист1!H373)</f>
        <v>503081</v>
      </c>
      <c r="H21" s="223">
        <f>SUM(Лист1!I373)</f>
        <v>113726.35</v>
      </c>
      <c r="I21" s="223">
        <f>SUM(Лист1!J373)</f>
        <v>22.605972000532716</v>
      </c>
    </row>
    <row r="22" spans="1:9" x14ac:dyDescent="0.25">
      <c r="A22" s="177" t="s">
        <v>12</v>
      </c>
      <c r="B22" s="173" t="s">
        <v>22</v>
      </c>
      <c r="C22" s="173" t="s">
        <v>10</v>
      </c>
      <c r="D22" s="175" t="s">
        <v>313</v>
      </c>
      <c r="E22" s="173" t="s">
        <v>13</v>
      </c>
      <c r="F22" s="223">
        <f t="shared" ref="F22:H22" si="8">SUM(F23)</f>
        <v>89700</v>
      </c>
      <c r="G22" s="223">
        <f t="shared" si="8"/>
        <v>89700</v>
      </c>
      <c r="H22" s="223">
        <f t="shared" si="8"/>
        <v>6480</v>
      </c>
      <c r="I22" s="223">
        <f t="shared" ref="I22" si="9">SUM(I23)</f>
        <v>7.2240802675585289</v>
      </c>
    </row>
    <row r="23" spans="1:9" ht="23.25" x14ac:dyDescent="0.25">
      <c r="A23" s="177" t="s">
        <v>188</v>
      </c>
      <c r="B23" s="173" t="s">
        <v>22</v>
      </c>
      <c r="C23" s="173" t="s">
        <v>10</v>
      </c>
      <c r="D23" s="175" t="s">
        <v>313</v>
      </c>
      <c r="E23" s="173" t="s">
        <v>15</v>
      </c>
      <c r="F23" s="223">
        <f>SUM(Лист1!G375)</f>
        <v>89700</v>
      </c>
      <c r="G23" s="223">
        <f>SUM(Лист1!H375)</f>
        <v>89700</v>
      </c>
      <c r="H23" s="223">
        <f>SUM(Лист1!I375)</f>
        <v>6480</v>
      </c>
      <c r="I23" s="223">
        <f>SUM(Лист1!J375)</f>
        <v>7.2240802675585289</v>
      </c>
    </row>
    <row r="24" spans="1:9" x14ac:dyDescent="0.25">
      <c r="A24" s="177" t="s">
        <v>39</v>
      </c>
      <c r="B24" s="173" t="s">
        <v>22</v>
      </c>
      <c r="C24" s="173" t="s">
        <v>10</v>
      </c>
      <c r="D24" s="175" t="s">
        <v>313</v>
      </c>
      <c r="E24" s="173" t="s">
        <v>40</v>
      </c>
      <c r="F24" s="223">
        <f t="shared" ref="F24:H24" si="10">SUM(F25)</f>
        <v>10400</v>
      </c>
      <c r="G24" s="223">
        <f t="shared" si="10"/>
        <v>10400</v>
      </c>
      <c r="H24" s="223">
        <f t="shared" si="10"/>
        <v>2110</v>
      </c>
      <c r="I24" s="223">
        <f t="shared" ref="I24" si="11">SUM(I25)</f>
        <v>20.28846153846154</v>
      </c>
    </row>
    <row r="25" spans="1:9" x14ac:dyDescent="0.25">
      <c r="A25" s="177" t="s">
        <v>168</v>
      </c>
      <c r="B25" s="173" t="s">
        <v>22</v>
      </c>
      <c r="C25" s="173" t="s">
        <v>10</v>
      </c>
      <c r="D25" s="175" t="s">
        <v>313</v>
      </c>
      <c r="E25" s="173" t="s">
        <v>167</v>
      </c>
      <c r="F25" s="223">
        <f>SUM(Лист1!G377)</f>
        <v>10400</v>
      </c>
      <c r="G25" s="223">
        <f>SUM(Лист1!H377)</f>
        <v>10400</v>
      </c>
      <c r="H25" s="223">
        <f>SUM(Лист1!I377)</f>
        <v>2110</v>
      </c>
      <c r="I25" s="223">
        <f>SUM(Лист1!J377)</f>
        <v>20.28846153846154</v>
      </c>
    </row>
    <row r="26" spans="1:9" ht="48.75" x14ac:dyDescent="0.25">
      <c r="A26" s="328" t="s">
        <v>222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 t="shared" ref="F26:H26" si="12">SUM(F27+F30)</f>
        <v>23938795.84</v>
      </c>
      <c r="G26" s="285">
        <f t="shared" si="12"/>
        <v>23938795.84</v>
      </c>
      <c r="H26" s="285">
        <f t="shared" si="12"/>
        <v>4516577.71</v>
      </c>
      <c r="I26" s="285">
        <f t="shared" ref="I26" si="13">SUM(I27+I30)</f>
        <v>80.288482448320195</v>
      </c>
    </row>
    <row r="27" spans="1:9" ht="26.25" x14ac:dyDescent="0.25">
      <c r="A27" s="189" t="s">
        <v>78</v>
      </c>
      <c r="B27" s="199" t="s">
        <v>22</v>
      </c>
      <c r="C27" s="216" t="s">
        <v>44</v>
      </c>
      <c r="D27" s="174" t="s">
        <v>272</v>
      </c>
      <c r="E27" s="199" t="s">
        <v>8</v>
      </c>
      <c r="F27" s="223">
        <f t="shared" ref="F27:I28" si="14">SUM(F28)</f>
        <v>1244050</v>
      </c>
      <c r="G27" s="223">
        <f t="shared" si="14"/>
        <v>1244050</v>
      </c>
      <c r="H27" s="223">
        <f t="shared" si="14"/>
        <v>254646.56</v>
      </c>
      <c r="I27" s="223">
        <f t="shared" si="14"/>
        <v>20.46915799204212</v>
      </c>
    </row>
    <row r="28" spans="1:9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272</v>
      </c>
      <c r="E28" s="173" t="s">
        <v>34</v>
      </c>
      <c r="F28" s="223">
        <f t="shared" si="14"/>
        <v>1244050</v>
      </c>
      <c r="G28" s="223">
        <f t="shared" si="14"/>
        <v>1244050</v>
      </c>
      <c r="H28" s="223">
        <f t="shared" si="14"/>
        <v>254646.56</v>
      </c>
      <c r="I28" s="223">
        <f t="shared" si="14"/>
        <v>20.46915799204212</v>
      </c>
    </row>
    <row r="29" spans="1:9" x14ac:dyDescent="0.25">
      <c r="A29" s="177" t="s">
        <v>35</v>
      </c>
      <c r="B29" s="173" t="s">
        <v>22</v>
      </c>
      <c r="C29" s="174" t="s">
        <v>44</v>
      </c>
      <c r="D29" s="174" t="s">
        <v>272</v>
      </c>
      <c r="E29" s="173" t="s">
        <v>36</v>
      </c>
      <c r="F29" s="223">
        <f>SUM(Лист1!G183)</f>
        <v>1244050</v>
      </c>
      <c r="G29" s="223">
        <f>SUM(Лист1!H183)</f>
        <v>1244050</v>
      </c>
      <c r="H29" s="223">
        <f>SUM(Лист1!I183)</f>
        <v>254646.56</v>
      </c>
      <c r="I29" s="223">
        <f>SUM(Лист1!J183)</f>
        <v>20.46915799204212</v>
      </c>
    </row>
    <row r="30" spans="1:9" ht="26.25" x14ac:dyDescent="0.25">
      <c r="A30" s="189" t="s">
        <v>32</v>
      </c>
      <c r="B30" s="199" t="s">
        <v>22</v>
      </c>
      <c r="C30" s="216" t="s">
        <v>44</v>
      </c>
      <c r="D30" s="174" t="s">
        <v>273</v>
      </c>
      <c r="E30" s="220" t="s">
        <v>8</v>
      </c>
      <c r="F30" s="223">
        <f t="shared" ref="F30:H30" si="15">SUM(F31+F33+F35)</f>
        <v>22694745.84</v>
      </c>
      <c r="G30" s="223">
        <f t="shared" si="15"/>
        <v>22694745.84</v>
      </c>
      <c r="H30" s="223">
        <f t="shared" si="15"/>
        <v>4261931.1500000004</v>
      </c>
      <c r="I30" s="223">
        <f t="shared" ref="I30" si="16">SUM(I31+I33+I35)</f>
        <v>59.819324456278082</v>
      </c>
    </row>
    <row r="31" spans="1:9" ht="34.5" x14ac:dyDescent="0.25">
      <c r="A31" s="177" t="s">
        <v>33</v>
      </c>
      <c r="B31" s="173" t="s">
        <v>22</v>
      </c>
      <c r="C31" s="174" t="s">
        <v>44</v>
      </c>
      <c r="D31" s="174" t="s">
        <v>273</v>
      </c>
      <c r="E31" s="173" t="s">
        <v>34</v>
      </c>
      <c r="F31" s="223">
        <f t="shared" ref="F31:H31" si="17">SUM(F32)</f>
        <v>17411068</v>
      </c>
      <c r="G31" s="223">
        <f t="shared" si="17"/>
        <v>17411068</v>
      </c>
      <c r="H31" s="223">
        <f t="shared" si="17"/>
        <v>3235238.79</v>
      </c>
      <c r="I31" s="223">
        <f t="shared" ref="I31" si="18">SUM(I32)</f>
        <v>18.581506832320681</v>
      </c>
    </row>
    <row r="32" spans="1:9" x14ac:dyDescent="0.25">
      <c r="A32" s="177" t="s">
        <v>35</v>
      </c>
      <c r="B32" s="173" t="s">
        <v>22</v>
      </c>
      <c r="C32" s="174" t="s">
        <v>44</v>
      </c>
      <c r="D32" s="174" t="s">
        <v>273</v>
      </c>
      <c r="E32" s="173" t="s">
        <v>36</v>
      </c>
      <c r="F32" s="223">
        <f>SUM(Лист1!G186)</f>
        <v>17411068</v>
      </c>
      <c r="G32" s="223">
        <f>SUM(Лист1!H186)</f>
        <v>17411068</v>
      </c>
      <c r="H32" s="223">
        <f>SUM(Лист1!I186)</f>
        <v>3235238.79</v>
      </c>
      <c r="I32" s="223">
        <f>SUM(Лист1!J186)</f>
        <v>18.581506832320681</v>
      </c>
    </row>
    <row r="33" spans="1:9" x14ac:dyDescent="0.25">
      <c r="A33" s="177" t="s">
        <v>12</v>
      </c>
      <c r="B33" s="173" t="s">
        <v>22</v>
      </c>
      <c r="C33" s="174" t="s">
        <v>44</v>
      </c>
      <c r="D33" s="174" t="s">
        <v>273</v>
      </c>
      <c r="E33" s="173" t="s">
        <v>13</v>
      </c>
      <c r="F33" s="223">
        <f t="shared" ref="F33:H33" si="19">SUM(F34)</f>
        <v>5063677.84</v>
      </c>
      <c r="G33" s="223">
        <f t="shared" si="19"/>
        <v>5063677.84</v>
      </c>
      <c r="H33" s="223">
        <f t="shared" si="19"/>
        <v>978480.91</v>
      </c>
      <c r="I33" s="223">
        <f t="shared" ref="I33" si="20">SUM(I34)</f>
        <v>19.323522169411948</v>
      </c>
    </row>
    <row r="34" spans="1:9" ht="23.25" x14ac:dyDescent="0.25">
      <c r="A34" s="177" t="s">
        <v>188</v>
      </c>
      <c r="B34" s="173" t="s">
        <v>22</v>
      </c>
      <c r="C34" s="174" t="s">
        <v>44</v>
      </c>
      <c r="D34" s="174" t="s">
        <v>273</v>
      </c>
      <c r="E34" s="173" t="s">
        <v>15</v>
      </c>
      <c r="F34" s="223">
        <f>SUM(Лист1!G188)</f>
        <v>5063677.84</v>
      </c>
      <c r="G34" s="223">
        <f>SUM(Лист1!H188)</f>
        <v>5063677.84</v>
      </c>
      <c r="H34" s="223">
        <f>SUM(Лист1!I188)</f>
        <v>978480.91</v>
      </c>
      <c r="I34" s="223">
        <f>SUM(Лист1!J188)</f>
        <v>19.323522169411948</v>
      </c>
    </row>
    <row r="35" spans="1:9" x14ac:dyDescent="0.25">
      <c r="A35" s="177" t="s">
        <v>39</v>
      </c>
      <c r="B35" s="173" t="s">
        <v>22</v>
      </c>
      <c r="C35" s="174" t="s">
        <v>44</v>
      </c>
      <c r="D35" s="174" t="s">
        <v>273</v>
      </c>
      <c r="E35" s="173" t="s">
        <v>40</v>
      </c>
      <c r="F35" s="223">
        <f t="shared" ref="F35:H35" si="21">SUM(F36)</f>
        <v>220000</v>
      </c>
      <c r="G35" s="223">
        <f t="shared" si="21"/>
        <v>220000</v>
      </c>
      <c r="H35" s="223">
        <f t="shared" si="21"/>
        <v>48211.45</v>
      </c>
      <c r="I35" s="223">
        <f t="shared" ref="I35" si="22">SUM(I36)</f>
        <v>21.914295454545453</v>
      </c>
    </row>
    <row r="36" spans="1:9" x14ac:dyDescent="0.25">
      <c r="A36" s="177" t="s">
        <v>168</v>
      </c>
      <c r="B36" s="173" t="s">
        <v>22</v>
      </c>
      <c r="C36" s="174" t="s">
        <v>44</v>
      </c>
      <c r="D36" s="174" t="s">
        <v>273</v>
      </c>
      <c r="E36" s="173" t="s">
        <v>167</v>
      </c>
      <c r="F36" s="223">
        <f>SUM(Лист1!G190)</f>
        <v>220000</v>
      </c>
      <c r="G36" s="223">
        <f>SUM(Лист1!H190)</f>
        <v>220000</v>
      </c>
      <c r="H36" s="223">
        <f>SUM(Лист1!I190)</f>
        <v>48211.45</v>
      </c>
      <c r="I36" s="223">
        <f>SUM(Лист1!J190)</f>
        <v>21.914295454545453</v>
      </c>
    </row>
    <row r="37" spans="1:9" x14ac:dyDescent="0.25">
      <c r="A37" s="188" t="s">
        <v>316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I39" si="23">SUM(F38)</f>
        <v>113551</v>
      </c>
      <c r="G37" s="304">
        <f t="shared" si="23"/>
        <v>113551</v>
      </c>
      <c r="H37" s="304">
        <f t="shared" si="23"/>
        <v>0</v>
      </c>
      <c r="I37" s="304">
        <f t="shared" si="23"/>
        <v>0</v>
      </c>
    </row>
    <row r="38" spans="1:9" ht="64.5" x14ac:dyDescent="0.25">
      <c r="A38" s="189" t="s">
        <v>317</v>
      </c>
      <c r="B38" s="207" t="s">
        <v>22</v>
      </c>
      <c r="C38" s="216" t="s">
        <v>63</v>
      </c>
      <c r="D38" s="218" t="s">
        <v>318</v>
      </c>
      <c r="E38" s="247" t="s">
        <v>8</v>
      </c>
      <c r="F38" s="288">
        <f t="shared" si="23"/>
        <v>113551</v>
      </c>
      <c r="G38" s="288">
        <f t="shared" si="23"/>
        <v>113551</v>
      </c>
      <c r="H38" s="288">
        <f t="shared" si="23"/>
        <v>0</v>
      </c>
      <c r="I38" s="288">
        <f t="shared" si="23"/>
        <v>0</v>
      </c>
    </row>
    <row r="39" spans="1:9" x14ac:dyDescent="0.25">
      <c r="A39" s="186" t="s">
        <v>12</v>
      </c>
      <c r="B39" s="180" t="s">
        <v>22</v>
      </c>
      <c r="C39" s="174" t="s">
        <v>63</v>
      </c>
      <c r="D39" s="181" t="s">
        <v>318</v>
      </c>
      <c r="E39" s="180" t="s">
        <v>13</v>
      </c>
      <c r="F39" s="288">
        <f t="shared" si="23"/>
        <v>113551</v>
      </c>
      <c r="G39" s="288">
        <f t="shared" si="23"/>
        <v>113551</v>
      </c>
      <c r="H39" s="288">
        <f t="shared" si="23"/>
        <v>0</v>
      </c>
      <c r="I39" s="288">
        <f t="shared" si="23"/>
        <v>0</v>
      </c>
    </row>
    <row r="40" spans="1:9" ht="33.75" x14ac:dyDescent="0.25">
      <c r="A40" s="298" t="s">
        <v>182</v>
      </c>
      <c r="B40" s="180" t="s">
        <v>22</v>
      </c>
      <c r="C40" s="174" t="s">
        <v>63</v>
      </c>
      <c r="D40" s="181" t="s">
        <v>318</v>
      </c>
      <c r="E40" s="180" t="s">
        <v>15</v>
      </c>
      <c r="F40" s="288">
        <f>SUM(Лист1!G194)</f>
        <v>113551</v>
      </c>
      <c r="G40" s="288">
        <f>SUM(Лист1!H194)</f>
        <v>113551</v>
      </c>
      <c r="H40" s="288">
        <f>SUM(Лист1!I194)</f>
        <v>0</v>
      </c>
      <c r="I40" s="288">
        <f>SUM(Лист1!J194)</f>
        <v>0</v>
      </c>
    </row>
    <row r="41" spans="1:9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 t="shared" ref="F41:H41" si="24">SUM(F42+F49+F52+F59)</f>
        <v>7606078</v>
      </c>
      <c r="G41" s="276">
        <f t="shared" si="24"/>
        <v>7606078</v>
      </c>
      <c r="H41" s="276">
        <f t="shared" si="24"/>
        <v>1601220.7300000002</v>
      </c>
      <c r="I41" s="276">
        <f t="shared" ref="I41" si="25">SUM(I42+I49+I52+I59)</f>
        <v>123.42188274394326</v>
      </c>
    </row>
    <row r="42" spans="1:9" ht="26.25" x14ac:dyDescent="0.25">
      <c r="A42" s="189" t="s">
        <v>32</v>
      </c>
      <c r="B42" s="173" t="s">
        <v>22</v>
      </c>
      <c r="C42" s="173" t="s">
        <v>50</v>
      </c>
      <c r="D42" s="174" t="s">
        <v>248</v>
      </c>
      <c r="E42" s="175" t="s">
        <v>8</v>
      </c>
      <c r="F42" s="223">
        <f t="shared" ref="F42:H42" si="26">SUM(F43+F45+F47)</f>
        <v>6639838</v>
      </c>
      <c r="G42" s="223">
        <f t="shared" si="26"/>
        <v>6639838</v>
      </c>
      <c r="H42" s="223">
        <f t="shared" si="26"/>
        <v>1376453.4600000002</v>
      </c>
      <c r="I42" s="223">
        <f t="shared" ref="I42" si="27">SUM(I43+I45+I47)</f>
        <v>49.106313696210748</v>
      </c>
    </row>
    <row r="43" spans="1:9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248</v>
      </c>
      <c r="E43" s="173" t="s">
        <v>34</v>
      </c>
      <c r="F43" s="223">
        <f t="shared" ref="F43:H43" si="28">SUM(F44)</f>
        <v>5976026</v>
      </c>
      <c r="G43" s="223">
        <f t="shared" si="28"/>
        <v>5976026</v>
      </c>
      <c r="H43" s="223">
        <f t="shared" si="28"/>
        <v>1319787.51</v>
      </c>
      <c r="I43" s="223">
        <f t="shared" ref="I43" si="29">SUM(I44)</f>
        <v>22.084701606050576</v>
      </c>
    </row>
    <row r="44" spans="1:9" x14ac:dyDescent="0.25">
      <c r="A44" s="177" t="s">
        <v>35</v>
      </c>
      <c r="B44" s="173" t="s">
        <v>22</v>
      </c>
      <c r="C44" s="173" t="s">
        <v>50</v>
      </c>
      <c r="D44" s="174" t="s">
        <v>248</v>
      </c>
      <c r="E44" s="173" t="s">
        <v>36</v>
      </c>
      <c r="F44" s="223">
        <f>SUM(Лист1!G97)</f>
        <v>5976026</v>
      </c>
      <c r="G44" s="223">
        <f>SUM(Лист1!H97)</f>
        <v>5976026</v>
      </c>
      <c r="H44" s="223">
        <f>SUM(Лист1!I97)</f>
        <v>1319787.51</v>
      </c>
      <c r="I44" s="223">
        <f>SUM(Лист1!J97)</f>
        <v>22.084701606050576</v>
      </c>
    </row>
    <row r="45" spans="1:9" x14ac:dyDescent="0.25">
      <c r="A45" s="177" t="s">
        <v>12</v>
      </c>
      <c r="B45" s="173" t="s">
        <v>22</v>
      </c>
      <c r="C45" s="173" t="s">
        <v>50</v>
      </c>
      <c r="D45" s="174" t="s">
        <v>248</v>
      </c>
      <c r="E45" s="173" t="s">
        <v>13</v>
      </c>
      <c r="F45" s="223">
        <f t="shared" ref="F45:H45" si="30">SUM(F46)</f>
        <v>658305</v>
      </c>
      <c r="G45" s="223">
        <f t="shared" si="30"/>
        <v>658305</v>
      </c>
      <c r="H45" s="223">
        <f t="shared" si="30"/>
        <v>55643.35</v>
      </c>
      <c r="I45" s="223">
        <f t="shared" ref="I45" si="31">SUM(I46)</f>
        <v>8.4525182096444649</v>
      </c>
    </row>
    <row r="46" spans="1:9" ht="23.25" x14ac:dyDescent="0.25">
      <c r="A46" s="177" t="s">
        <v>188</v>
      </c>
      <c r="B46" s="173" t="s">
        <v>22</v>
      </c>
      <c r="C46" s="173" t="s">
        <v>50</v>
      </c>
      <c r="D46" s="174" t="s">
        <v>248</v>
      </c>
      <c r="E46" s="173" t="s">
        <v>15</v>
      </c>
      <c r="F46" s="223">
        <f>SUM(Лист1!G99)</f>
        <v>658305</v>
      </c>
      <c r="G46" s="223">
        <f>SUM(Лист1!H99)</f>
        <v>658305</v>
      </c>
      <c r="H46" s="223">
        <f>SUM(Лист1!I99)</f>
        <v>55643.35</v>
      </c>
      <c r="I46" s="223">
        <f>SUM(Лист1!J99)</f>
        <v>8.4525182096444649</v>
      </c>
    </row>
    <row r="47" spans="1:9" x14ac:dyDescent="0.25">
      <c r="A47" s="177" t="s">
        <v>39</v>
      </c>
      <c r="B47" s="173" t="s">
        <v>22</v>
      </c>
      <c r="C47" s="173" t="s">
        <v>50</v>
      </c>
      <c r="D47" s="174" t="s">
        <v>248</v>
      </c>
      <c r="E47" s="173" t="s">
        <v>40</v>
      </c>
      <c r="F47" s="223">
        <f t="shared" ref="F47:H47" si="32">SUM(F48)</f>
        <v>5507</v>
      </c>
      <c r="G47" s="223">
        <f t="shared" si="32"/>
        <v>5507</v>
      </c>
      <c r="H47" s="223">
        <f t="shared" si="32"/>
        <v>1022.6</v>
      </c>
      <c r="I47" s="223">
        <f t="shared" ref="I47" si="33">SUM(I48)</f>
        <v>18.569093880515709</v>
      </c>
    </row>
    <row r="48" spans="1:9" x14ac:dyDescent="0.25">
      <c r="A48" s="177" t="s">
        <v>168</v>
      </c>
      <c r="B48" s="173" t="s">
        <v>22</v>
      </c>
      <c r="C48" s="173" t="s">
        <v>50</v>
      </c>
      <c r="D48" s="174" t="s">
        <v>248</v>
      </c>
      <c r="E48" s="173" t="s">
        <v>167</v>
      </c>
      <c r="F48" s="223">
        <f>SUM(Лист1!G101)</f>
        <v>5507</v>
      </c>
      <c r="G48" s="223">
        <f>SUM(Лист1!H101)</f>
        <v>5507</v>
      </c>
      <c r="H48" s="223">
        <f>SUM(Лист1!I101)</f>
        <v>1022.6</v>
      </c>
      <c r="I48" s="223">
        <f>SUM(Лист1!J101)</f>
        <v>18.569093880515709</v>
      </c>
    </row>
    <row r="49" spans="1:9" ht="39" x14ac:dyDescent="0.25">
      <c r="A49" s="185" t="s">
        <v>314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I50" si="34">SUM(F50)</f>
        <v>682141</v>
      </c>
      <c r="G49" s="223">
        <f t="shared" si="34"/>
        <v>682141</v>
      </c>
      <c r="H49" s="223">
        <f t="shared" si="34"/>
        <v>199166.5</v>
      </c>
      <c r="I49" s="223">
        <f t="shared" si="34"/>
        <v>29.19726273600326</v>
      </c>
    </row>
    <row r="50" spans="1:9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34"/>
        <v>682141</v>
      </c>
      <c r="G50" s="223">
        <f t="shared" si="34"/>
        <v>682141</v>
      </c>
      <c r="H50" s="223">
        <f t="shared" si="34"/>
        <v>199166.5</v>
      </c>
      <c r="I50" s="223">
        <f t="shared" si="34"/>
        <v>29.19726273600326</v>
      </c>
    </row>
    <row r="51" spans="1:9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SUM(Лист1!G383)</f>
        <v>682141</v>
      </c>
      <c r="G51" s="223">
        <f>SUM(Лист1!H383)</f>
        <v>682141</v>
      </c>
      <c r="H51" s="223">
        <f>SUM(Лист1!I383)</f>
        <v>199166.5</v>
      </c>
      <c r="I51" s="223">
        <f>SUM(Лист1!J383)</f>
        <v>29.19726273600326</v>
      </c>
    </row>
    <row r="52" spans="1:9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 t="shared" ref="F52:H52" si="35">SUM(F53+F55+F57)</f>
        <v>170129</v>
      </c>
      <c r="G52" s="223">
        <f t="shared" si="35"/>
        <v>170129</v>
      </c>
      <c r="H52" s="223">
        <f t="shared" si="35"/>
        <v>25600.77</v>
      </c>
      <c r="I52" s="223">
        <f t="shared" ref="I52" si="36">SUM(I53+I55+I57)</f>
        <v>45.118306311729249</v>
      </c>
    </row>
    <row r="53" spans="1:9" ht="34.5" x14ac:dyDescent="0.25">
      <c r="A53" s="177" t="s">
        <v>33</v>
      </c>
      <c r="B53" s="244" t="s">
        <v>22</v>
      </c>
      <c r="C53" s="245" t="s">
        <v>50</v>
      </c>
      <c r="D53" s="175" t="s">
        <v>313</v>
      </c>
      <c r="E53" s="199" t="s">
        <v>34</v>
      </c>
      <c r="F53" s="223">
        <f t="shared" ref="F53:H53" si="37">SUM(F54)</f>
        <v>126257</v>
      </c>
      <c r="G53" s="223">
        <f t="shared" si="37"/>
        <v>126257</v>
      </c>
      <c r="H53" s="223">
        <f t="shared" si="37"/>
        <v>25400.77</v>
      </c>
      <c r="I53" s="223">
        <f t="shared" ref="I53" si="38">SUM(I54)</f>
        <v>20.118306311729249</v>
      </c>
    </row>
    <row r="54" spans="1:9" x14ac:dyDescent="0.25">
      <c r="A54" s="177" t="s">
        <v>35</v>
      </c>
      <c r="B54" s="244" t="s">
        <v>22</v>
      </c>
      <c r="C54" s="245" t="s">
        <v>50</v>
      </c>
      <c r="D54" s="175" t="s">
        <v>313</v>
      </c>
      <c r="E54" s="246" t="s">
        <v>36</v>
      </c>
      <c r="F54" s="223">
        <f>SUM(Лист1!G386)</f>
        <v>126257</v>
      </c>
      <c r="G54" s="223">
        <f>SUM(Лист1!H386)</f>
        <v>126257</v>
      </c>
      <c r="H54" s="223">
        <f>SUM(Лист1!I386)</f>
        <v>25400.77</v>
      </c>
      <c r="I54" s="223">
        <f>SUM(Лист1!J386)</f>
        <v>20.118306311729249</v>
      </c>
    </row>
    <row r="55" spans="1:9" x14ac:dyDescent="0.25">
      <c r="A55" s="177" t="s">
        <v>12</v>
      </c>
      <c r="B55" s="244" t="s">
        <v>22</v>
      </c>
      <c r="C55" s="245" t="s">
        <v>50</v>
      </c>
      <c r="D55" s="175" t="s">
        <v>313</v>
      </c>
      <c r="E55" s="246" t="s">
        <v>13</v>
      </c>
      <c r="F55" s="223">
        <f t="shared" ref="F55:H55" si="39">SUM(F56)</f>
        <v>43072</v>
      </c>
      <c r="G55" s="223">
        <f t="shared" si="39"/>
        <v>43072</v>
      </c>
      <c r="H55" s="223">
        <f t="shared" si="39"/>
        <v>0</v>
      </c>
      <c r="I55" s="223">
        <f t="shared" ref="I55" si="40">SUM(I56)</f>
        <v>0</v>
      </c>
    </row>
    <row r="56" spans="1:9" ht="23.25" x14ac:dyDescent="0.25">
      <c r="A56" s="177" t="s">
        <v>188</v>
      </c>
      <c r="B56" s="244" t="s">
        <v>22</v>
      </c>
      <c r="C56" s="245" t="s">
        <v>50</v>
      </c>
      <c r="D56" s="175" t="s">
        <v>313</v>
      </c>
      <c r="E56" s="246" t="s">
        <v>15</v>
      </c>
      <c r="F56" s="223">
        <f>SUM(Лист1!G388)</f>
        <v>43072</v>
      </c>
      <c r="G56" s="223">
        <f>SUM(Лист1!H388)</f>
        <v>43072</v>
      </c>
      <c r="H56" s="223">
        <f>SUM(Лист1!I388)</f>
        <v>0</v>
      </c>
      <c r="I56" s="223">
        <f>SUM(Лист1!J388)</f>
        <v>0</v>
      </c>
    </row>
    <row r="57" spans="1:9" x14ac:dyDescent="0.25">
      <c r="A57" s="177" t="s">
        <v>39</v>
      </c>
      <c r="B57" s="244" t="s">
        <v>22</v>
      </c>
      <c r="C57" s="245" t="s">
        <v>50</v>
      </c>
      <c r="D57" s="175" t="s">
        <v>313</v>
      </c>
      <c r="E57" s="246" t="s">
        <v>40</v>
      </c>
      <c r="F57" s="223">
        <f t="shared" ref="F57:H57" si="41">SUM(F58)</f>
        <v>800</v>
      </c>
      <c r="G57" s="223">
        <f t="shared" si="41"/>
        <v>800</v>
      </c>
      <c r="H57" s="223">
        <f t="shared" si="41"/>
        <v>200</v>
      </c>
      <c r="I57" s="223">
        <f t="shared" ref="I57" si="42">SUM(I58)</f>
        <v>25</v>
      </c>
    </row>
    <row r="58" spans="1:9" x14ac:dyDescent="0.25">
      <c r="A58" s="177" t="s">
        <v>168</v>
      </c>
      <c r="B58" s="244" t="s">
        <v>22</v>
      </c>
      <c r="C58" s="245" t="s">
        <v>50</v>
      </c>
      <c r="D58" s="175" t="s">
        <v>313</v>
      </c>
      <c r="E58" s="246" t="s">
        <v>167</v>
      </c>
      <c r="F58" s="223">
        <f>SUM(Лист1!G390)</f>
        <v>800</v>
      </c>
      <c r="G58" s="223">
        <f>SUM(Лист1!H390)</f>
        <v>800</v>
      </c>
      <c r="H58" s="223">
        <f>SUM(Лист1!I390)</f>
        <v>200</v>
      </c>
      <c r="I58" s="223">
        <f>SUM(Лист1!J390)</f>
        <v>25</v>
      </c>
    </row>
    <row r="59" spans="1:9" ht="64.5" x14ac:dyDescent="0.25">
      <c r="A59" s="189" t="s">
        <v>315</v>
      </c>
      <c r="B59" s="244" t="s">
        <v>22</v>
      </c>
      <c r="C59" s="245" t="s">
        <v>50</v>
      </c>
      <c r="D59" s="338">
        <v>7000084200</v>
      </c>
      <c r="E59" s="246" t="s">
        <v>8</v>
      </c>
      <c r="F59" s="263">
        <f t="shared" ref="F59:I60" si="43">SUM(F60)</f>
        <v>113970</v>
      </c>
      <c r="G59" s="263">
        <f t="shared" si="43"/>
        <v>113970</v>
      </c>
      <c r="H59" s="263">
        <f t="shared" si="43"/>
        <v>0</v>
      </c>
      <c r="I59" s="263">
        <f t="shared" si="43"/>
        <v>0</v>
      </c>
    </row>
    <row r="60" spans="1:9" ht="34.5" x14ac:dyDescent="0.25">
      <c r="A60" s="177" t="s">
        <v>33</v>
      </c>
      <c r="B60" s="272" t="s">
        <v>22</v>
      </c>
      <c r="C60" s="278" t="s">
        <v>50</v>
      </c>
      <c r="D60" s="339">
        <v>7000084200</v>
      </c>
      <c r="E60" s="268" t="s">
        <v>34</v>
      </c>
      <c r="F60" s="263">
        <f t="shared" si="43"/>
        <v>113970</v>
      </c>
      <c r="G60" s="263">
        <f t="shared" si="43"/>
        <v>113970</v>
      </c>
      <c r="H60" s="263">
        <f t="shared" si="43"/>
        <v>0</v>
      </c>
      <c r="I60" s="263">
        <f t="shared" si="43"/>
        <v>0</v>
      </c>
    </row>
    <row r="61" spans="1:9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SUM(Лист1!G393)</f>
        <v>113970</v>
      </c>
      <c r="G61" s="263">
        <f>SUM(Лист1!H393)</f>
        <v>113970</v>
      </c>
      <c r="H61" s="263">
        <f>SUM(Лист1!I393)</f>
        <v>0</v>
      </c>
      <c r="I61" s="263">
        <f>SUM(Лист1!J393)</f>
        <v>0</v>
      </c>
    </row>
    <row r="62" spans="1:9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I64" si="44">SUM(F63)</f>
        <v>6880.3</v>
      </c>
      <c r="G62" s="248">
        <f t="shared" si="44"/>
        <v>6880.3</v>
      </c>
      <c r="H62" s="248">
        <f t="shared" si="44"/>
        <v>0</v>
      </c>
      <c r="I62" s="248">
        <f t="shared" si="44"/>
        <v>0</v>
      </c>
    </row>
    <row r="63" spans="1:9" x14ac:dyDescent="0.25">
      <c r="A63" s="189" t="s">
        <v>80</v>
      </c>
      <c r="B63" s="207" t="s">
        <v>22</v>
      </c>
      <c r="C63" s="216" t="s">
        <v>20</v>
      </c>
      <c r="D63" s="202" t="s">
        <v>274</v>
      </c>
      <c r="E63" s="247" t="s">
        <v>8</v>
      </c>
      <c r="F63" s="288">
        <f t="shared" si="44"/>
        <v>6880.3</v>
      </c>
      <c r="G63" s="288">
        <f t="shared" si="44"/>
        <v>6880.3</v>
      </c>
      <c r="H63" s="288">
        <f t="shared" si="44"/>
        <v>0</v>
      </c>
      <c r="I63" s="288">
        <f t="shared" si="44"/>
        <v>0</v>
      </c>
    </row>
    <row r="64" spans="1:9" x14ac:dyDescent="0.25">
      <c r="A64" s="177" t="s">
        <v>39</v>
      </c>
      <c r="B64" s="180" t="s">
        <v>22</v>
      </c>
      <c r="C64" s="174" t="s">
        <v>20</v>
      </c>
      <c r="D64" s="218" t="s">
        <v>274</v>
      </c>
      <c r="E64" s="180" t="s">
        <v>40</v>
      </c>
      <c r="F64" s="288">
        <f t="shared" si="44"/>
        <v>6880.3</v>
      </c>
      <c r="G64" s="288">
        <f t="shared" si="44"/>
        <v>6880.3</v>
      </c>
      <c r="H64" s="288">
        <f t="shared" si="44"/>
        <v>0</v>
      </c>
      <c r="I64" s="288">
        <f t="shared" si="44"/>
        <v>0</v>
      </c>
    </row>
    <row r="65" spans="1:9" x14ac:dyDescent="0.25">
      <c r="A65" s="298" t="s">
        <v>230</v>
      </c>
      <c r="B65" s="180" t="s">
        <v>22</v>
      </c>
      <c r="C65" s="174" t="s">
        <v>20</v>
      </c>
      <c r="D65" s="218" t="s">
        <v>274</v>
      </c>
      <c r="E65" s="180" t="s">
        <v>229</v>
      </c>
      <c r="F65" s="288">
        <f>SUM(Лист1!G198)</f>
        <v>6880.3</v>
      </c>
      <c r="G65" s="288">
        <f>SUM(Лист1!H198)</f>
        <v>6880.3</v>
      </c>
      <c r="H65" s="288">
        <f>SUM(Лист1!I198)</f>
        <v>0</v>
      </c>
      <c r="I65" s="288">
        <f>SUM(Лист1!J198)</f>
        <v>0</v>
      </c>
    </row>
    <row r="66" spans="1:9" x14ac:dyDescent="0.25">
      <c r="A66" s="225" t="s">
        <v>81</v>
      </c>
      <c r="B66" s="206" t="s">
        <v>22</v>
      </c>
      <c r="C66" s="202">
        <v>11</v>
      </c>
      <c r="D66" s="202" t="s">
        <v>137</v>
      </c>
      <c r="E66" s="203" t="s">
        <v>8</v>
      </c>
      <c r="F66" s="276">
        <f t="shared" ref="F66:H66" si="45">SUM(F67)</f>
        <v>100000</v>
      </c>
      <c r="G66" s="276">
        <f t="shared" si="45"/>
        <v>100000</v>
      </c>
      <c r="H66" s="276">
        <f t="shared" si="45"/>
        <v>0</v>
      </c>
      <c r="I66" s="276">
        <f t="shared" ref="I66" si="46">SUM(I67)</f>
        <v>0</v>
      </c>
    </row>
    <row r="67" spans="1:9" x14ac:dyDescent="0.25">
      <c r="A67" s="192" t="s">
        <v>249</v>
      </c>
      <c r="B67" s="207" t="s">
        <v>22</v>
      </c>
      <c r="C67" s="218">
        <v>11</v>
      </c>
      <c r="D67" s="218" t="s">
        <v>250</v>
      </c>
      <c r="E67" s="247" t="s">
        <v>8</v>
      </c>
      <c r="F67" s="248">
        <f t="shared" ref="F67:I68" si="47">SUM(F68)</f>
        <v>100000</v>
      </c>
      <c r="G67" s="248">
        <f t="shared" si="47"/>
        <v>100000</v>
      </c>
      <c r="H67" s="248">
        <f t="shared" si="47"/>
        <v>0</v>
      </c>
      <c r="I67" s="248">
        <f t="shared" si="47"/>
        <v>0</v>
      </c>
    </row>
    <row r="68" spans="1:9" x14ac:dyDescent="0.25">
      <c r="A68" s="177" t="s">
        <v>39</v>
      </c>
      <c r="B68" s="180" t="s">
        <v>22</v>
      </c>
      <c r="C68" s="181">
        <v>11</v>
      </c>
      <c r="D68" s="218" t="s">
        <v>250</v>
      </c>
      <c r="E68" s="180" t="s">
        <v>40</v>
      </c>
      <c r="F68" s="288">
        <f t="shared" si="47"/>
        <v>100000</v>
      </c>
      <c r="G68" s="288">
        <f t="shared" si="47"/>
        <v>100000</v>
      </c>
      <c r="H68" s="288">
        <f t="shared" si="47"/>
        <v>0</v>
      </c>
      <c r="I68" s="288">
        <f t="shared" si="47"/>
        <v>0</v>
      </c>
    </row>
    <row r="69" spans="1:9" x14ac:dyDescent="0.25">
      <c r="A69" s="183" t="s">
        <v>186</v>
      </c>
      <c r="B69" s="180" t="s">
        <v>22</v>
      </c>
      <c r="C69" s="181">
        <v>11</v>
      </c>
      <c r="D69" s="218" t="s">
        <v>250</v>
      </c>
      <c r="E69" s="180" t="s">
        <v>82</v>
      </c>
      <c r="F69" s="288">
        <f>SUM(Лист1!G105)</f>
        <v>100000</v>
      </c>
      <c r="G69" s="288">
        <f>SUM(Лист1!H105)</f>
        <v>100000</v>
      </c>
      <c r="H69" s="288">
        <f>SUM(Лист1!I105)</f>
        <v>0</v>
      </c>
      <c r="I69" s="288">
        <f>SUM(Лист1!J105)</f>
        <v>0</v>
      </c>
    </row>
    <row r="70" spans="1:9" x14ac:dyDescent="0.25">
      <c r="A70" s="188" t="s">
        <v>51</v>
      </c>
      <c r="B70" s="206" t="s">
        <v>22</v>
      </c>
      <c r="C70" s="202">
        <v>13</v>
      </c>
      <c r="D70" s="202" t="s">
        <v>137</v>
      </c>
      <c r="E70" s="203" t="s">
        <v>8</v>
      </c>
      <c r="F70" s="276">
        <f>SUM(F71+F78+F81+F84+F87+F90)</f>
        <v>4622749</v>
      </c>
      <c r="G70" s="276">
        <f t="shared" ref="G70:H70" si="48">SUM(G71+G78+G81+G84+G87+G90)</f>
        <v>4622749</v>
      </c>
      <c r="H70" s="276">
        <f t="shared" si="48"/>
        <v>824183.04999999993</v>
      </c>
      <c r="I70" s="276">
        <f>SUM(I71+I78+I81+I84+I87+I90)</f>
        <v>176.20623012792726</v>
      </c>
    </row>
    <row r="71" spans="1:9" ht="77.25" x14ac:dyDescent="0.25">
      <c r="A71" s="189" t="s">
        <v>83</v>
      </c>
      <c r="B71" s="199" t="s">
        <v>22</v>
      </c>
      <c r="C71" s="220" t="s">
        <v>52</v>
      </c>
      <c r="D71" s="181" t="s">
        <v>146</v>
      </c>
      <c r="E71" s="220" t="s">
        <v>8</v>
      </c>
      <c r="F71" s="223">
        <f t="shared" ref="F71:H71" si="49">SUM(F72+F74+F76)</f>
        <v>301256</v>
      </c>
      <c r="G71" s="223">
        <f t="shared" si="49"/>
        <v>301256</v>
      </c>
      <c r="H71" s="223">
        <f t="shared" si="49"/>
        <v>51687.22</v>
      </c>
      <c r="I71" s="223">
        <f t="shared" ref="I71" si="50">SUM(I72+I74+I76)</f>
        <v>131.49007811365965</v>
      </c>
    </row>
    <row r="72" spans="1:9" ht="34.5" x14ac:dyDescent="0.25">
      <c r="A72" s="177" t="s">
        <v>33</v>
      </c>
      <c r="B72" s="173" t="s">
        <v>22</v>
      </c>
      <c r="C72" s="175" t="s">
        <v>52</v>
      </c>
      <c r="D72" s="181" t="s">
        <v>146</v>
      </c>
      <c r="E72" s="173" t="s">
        <v>34</v>
      </c>
      <c r="F72" s="223">
        <f t="shared" ref="F72:H72" si="51">SUM(F73)</f>
        <v>259850</v>
      </c>
      <c r="G72" s="223">
        <f t="shared" si="51"/>
        <v>259850</v>
      </c>
      <c r="H72" s="223">
        <f t="shared" si="51"/>
        <v>45564.82</v>
      </c>
      <c r="I72" s="223">
        <f t="shared" ref="I72" si="52">SUM(I73)</f>
        <v>17.535047142582258</v>
      </c>
    </row>
    <row r="73" spans="1:9" x14ac:dyDescent="0.25">
      <c r="A73" s="177" t="s">
        <v>35</v>
      </c>
      <c r="B73" s="173" t="s">
        <v>22</v>
      </c>
      <c r="C73" s="175" t="s">
        <v>52</v>
      </c>
      <c r="D73" s="181" t="s">
        <v>146</v>
      </c>
      <c r="E73" s="173" t="s">
        <v>36</v>
      </c>
      <c r="F73" s="223">
        <f>SUM(Лист1!G202)</f>
        <v>259850</v>
      </c>
      <c r="G73" s="223">
        <f>SUM(Лист1!H202)</f>
        <v>259850</v>
      </c>
      <c r="H73" s="223">
        <f>SUM(Лист1!I202)</f>
        <v>45564.82</v>
      </c>
      <c r="I73" s="223">
        <f>SUM(Лист1!J202)</f>
        <v>17.535047142582258</v>
      </c>
    </row>
    <row r="74" spans="1:9" x14ac:dyDescent="0.25">
      <c r="A74" s="177" t="s">
        <v>12</v>
      </c>
      <c r="B74" s="173" t="s">
        <v>22</v>
      </c>
      <c r="C74" s="175" t="s">
        <v>52</v>
      </c>
      <c r="D74" s="181" t="s">
        <v>146</v>
      </c>
      <c r="E74" s="173" t="s">
        <v>13</v>
      </c>
      <c r="F74" s="223">
        <f t="shared" ref="F74:H74" si="53">SUM(F75)</f>
        <v>41006</v>
      </c>
      <c r="G74" s="223">
        <f t="shared" si="53"/>
        <v>41006</v>
      </c>
      <c r="H74" s="223">
        <f t="shared" si="53"/>
        <v>5722.4</v>
      </c>
      <c r="I74" s="223">
        <f t="shared" ref="I74" si="54">SUM(I75)</f>
        <v>13.955030971077404</v>
      </c>
    </row>
    <row r="75" spans="1:9" ht="23.25" x14ac:dyDescent="0.25">
      <c r="A75" s="177" t="s">
        <v>188</v>
      </c>
      <c r="B75" s="173" t="s">
        <v>22</v>
      </c>
      <c r="C75" s="175" t="s">
        <v>52</v>
      </c>
      <c r="D75" s="181" t="s">
        <v>146</v>
      </c>
      <c r="E75" s="173" t="s">
        <v>15</v>
      </c>
      <c r="F75" s="223">
        <f>SUM(Лист1!G204)</f>
        <v>41006</v>
      </c>
      <c r="G75" s="223">
        <f>SUM(Лист1!H204)</f>
        <v>41006</v>
      </c>
      <c r="H75" s="223">
        <f>SUM(Лист1!I204)</f>
        <v>5722.4</v>
      </c>
      <c r="I75" s="223">
        <f>SUM(Лист1!J204)</f>
        <v>13.955030971077404</v>
      </c>
    </row>
    <row r="76" spans="1:9" x14ac:dyDescent="0.25">
      <c r="A76" s="177" t="s">
        <v>53</v>
      </c>
      <c r="B76" s="173" t="s">
        <v>22</v>
      </c>
      <c r="C76" s="175" t="s">
        <v>52</v>
      </c>
      <c r="D76" s="181" t="s">
        <v>146</v>
      </c>
      <c r="E76" s="173" t="s">
        <v>54</v>
      </c>
      <c r="F76" s="223">
        <f t="shared" ref="F76:H76" si="55">SUM(F77)</f>
        <v>400</v>
      </c>
      <c r="G76" s="223">
        <f t="shared" si="55"/>
        <v>400</v>
      </c>
      <c r="H76" s="223">
        <f t="shared" si="55"/>
        <v>400</v>
      </c>
      <c r="I76" s="223">
        <f t="shared" ref="I76" si="56">SUM(I77)</f>
        <v>100</v>
      </c>
    </row>
    <row r="77" spans="1:9" x14ac:dyDescent="0.25">
      <c r="A77" s="177" t="s">
        <v>171</v>
      </c>
      <c r="B77" s="173" t="s">
        <v>22</v>
      </c>
      <c r="C77" s="175" t="s">
        <v>52</v>
      </c>
      <c r="D77" s="181" t="s">
        <v>146</v>
      </c>
      <c r="E77" s="173" t="s">
        <v>170</v>
      </c>
      <c r="F77" s="223">
        <f>SUM(Лист1!G206)</f>
        <v>400</v>
      </c>
      <c r="G77" s="223">
        <f>SUM(Лист1!H206)</f>
        <v>400</v>
      </c>
      <c r="H77" s="223">
        <f>SUM(Лист1!I206)</f>
        <v>400</v>
      </c>
      <c r="I77" s="223">
        <f>SUM(Лист1!J206)</f>
        <v>100</v>
      </c>
    </row>
    <row r="78" spans="1:9" ht="26.25" x14ac:dyDescent="0.25">
      <c r="A78" s="189" t="s">
        <v>275</v>
      </c>
      <c r="B78" s="199" t="s">
        <v>22</v>
      </c>
      <c r="C78" s="220" t="s">
        <v>52</v>
      </c>
      <c r="D78" s="218" t="s">
        <v>276</v>
      </c>
      <c r="E78" s="220" t="s">
        <v>8</v>
      </c>
      <c r="F78" s="287">
        <f t="shared" ref="F78:H78" si="57">SUM(F79)</f>
        <v>3571163</v>
      </c>
      <c r="G78" s="287">
        <f t="shared" si="57"/>
        <v>3571163</v>
      </c>
      <c r="H78" s="287">
        <f t="shared" si="57"/>
        <v>620694</v>
      </c>
      <c r="I78" s="287">
        <f t="shared" ref="I78" si="58">SUM(I79)</f>
        <v>17.380724430668664</v>
      </c>
    </row>
    <row r="79" spans="1:9" ht="23.25" x14ac:dyDescent="0.25">
      <c r="A79" s="177" t="s">
        <v>16</v>
      </c>
      <c r="B79" s="173" t="s">
        <v>22</v>
      </c>
      <c r="C79" s="175" t="s">
        <v>52</v>
      </c>
      <c r="D79" s="218" t="s">
        <v>276</v>
      </c>
      <c r="E79" s="173" t="s">
        <v>17</v>
      </c>
      <c r="F79" s="287">
        <f t="shared" ref="F79:H79" si="59">SUM(F80:F80)</f>
        <v>3571163</v>
      </c>
      <c r="G79" s="287">
        <f t="shared" si="59"/>
        <v>3571163</v>
      </c>
      <c r="H79" s="287">
        <f t="shared" si="59"/>
        <v>620694</v>
      </c>
      <c r="I79" s="287">
        <f t="shared" ref="I79" si="60">SUM(I80:I80)</f>
        <v>17.380724430668664</v>
      </c>
    </row>
    <row r="80" spans="1:9" x14ac:dyDescent="0.25">
      <c r="A80" s="178" t="s">
        <v>178</v>
      </c>
      <c r="B80" s="173" t="s">
        <v>22</v>
      </c>
      <c r="C80" s="175" t="s">
        <v>52</v>
      </c>
      <c r="D80" s="218" t="s">
        <v>276</v>
      </c>
      <c r="E80" s="173" t="s">
        <v>177</v>
      </c>
      <c r="F80" s="287">
        <f>SUM(Лист1!G209)</f>
        <v>3571163</v>
      </c>
      <c r="G80" s="287">
        <f>SUM(Лист1!H209)</f>
        <v>3571163</v>
      </c>
      <c r="H80" s="287">
        <f>SUM(Лист1!I209)</f>
        <v>620694</v>
      </c>
      <c r="I80" s="287">
        <f>SUM(Лист1!J209)</f>
        <v>17.380724430668664</v>
      </c>
    </row>
    <row r="81" spans="1:9" ht="26.25" x14ac:dyDescent="0.25">
      <c r="A81" s="184" t="s">
        <v>278</v>
      </c>
      <c r="B81" s="199" t="s">
        <v>22</v>
      </c>
      <c r="C81" s="220" t="s">
        <v>52</v>
      </c>
      <c r="D81" s="218" t="s">
        <v>279</v>
      </c>
      <c r="E81" s="220" t="s">
        <v>8</v>
      </c>
      <c r="F81" s="287">
        <f t="shared" ref="F81:I82" si="61">SUM(F82)</f>
        <v>555330</v>
      </c>
      <c r="G81" s="287">
        <f t="shared" si="61"/>
        <v>555330</v>
      </c>
      <c r="H81" s="287">
        <f t="shared" si="61"/>
        <v>151801.82999999999</v>
      </c>
      <c r="I81" s="287">
        <f t="shared" si="61"/>
        <v>27.335427583598936</v>
      </c>
    </row>
    <row r="82" spans="1:9" x14ac:dyDescent="0.25">
      <c r="A82" s="177" t="s">
        <v>12</v>
      </c>
      <c r="B82" s="173" t="s">
        <v>22</v>
      </c>
      <c r="C82" s="175" t="s">
        <v>52</v>
      </c>
      <c r="D82" s="218" t="s">
        <v>279</v>
      </c>
      <c r="E82" s="173" t="s">
        <v>13</v>
      </c>
      <c r="F82" s="287">
        <f t="shared" si="61"/>
        <v>555330</v>
      </c>
      <c r="G82" s="287">
        <f t="shared" si="61"/>
        <v>555330</v>
      </c>
      <c r="H82" s="287">
        <f t="shared" si="61"/>
        <v>151801.82999999999</v>
      </c>
      <c r="I82" s="287">
        <f t="shared" si="61"/>
        <v>27.335427583598936</v>
      </c>
    </row>
    <row r="83" spans="1:9" x14ac:dyDescent="0.25">
      <c r="A83" s="177" t="s">
        <v>14</v>
      </c>
      <c r="B83" s="173" t="s">
        <v>22</v>
      </c>
      <c r="C83" s="175" t="s">
        <v>52</v>
      </c>
      <c r="D83" s="218" t="s">
        <v>279</v>
      </c>
      <c r="E83" s="173" t="s">
        <v>15</v>
      </c>
      <c r="F83" s="287">
        <f>SUM(Лист1!G212)</f>
        <v>555330</v>
      </c>
      <c r="G83" s="287">
        <f>SUM(Лист1!H212)</f>
        <v>555330</v>
      </c>
      <c r="H83" s="287">
        <f>SUM(Лист1!I212)</f>
        <v>151801.82999999999</v>
      </c>
      <c r="I83" s="287">
        <f>SUM(Лист1!J212)</f>
        <v>27.335427583598936</v>
      </c>
    </row>
    <row r="84" spans="1:9" x14ac:dyDescent="0.25">
      <c r="A84" s="301" t="s">
        <v>282</v>
      </c>
      <c r="B84" s="199" t="s">
        <v>22</v>
      </c>
      <c r="C84" s="220" t="s">
        <v>52</v>
      </c>
      <c r="D84" s="218" t="s">
        <v>281</v>
      </c>
      <c r="E84" s="220" t="s">
        <v>8</v>
      </c>
      <c r="F84" s="287">
        <f t="shared" ref="F84:I85" si="62">SUM(F85)</f>
        <v>55000</v>
      </c>
      <c r="G84" s="287">
        <f t="shared" si="62"/>
        <v>55000</v>
      </c>
      <c r="H84" s="287">
        <f t="shared" si="62"/>
        <v>0</v>
      </c>
      <c r="I84" s="287">
        <f t="shared" si="62"/>
        <v>0</v>
      </c>
    </row>
    <row r="85" spans="1:9" x14ac:dyDescent="0.25">
      <c r="A85" s="186" t="s">
        <v>39</v>
      </c>
      <c r="B85" s="173" t="s">
        <v>22</v>
      </c>
      <c r="C85" s="175" t="s">
        <v>52</v>
      </c>
      <c r="D85" s="218" t="s">
        <v>281</v>
      </c>
      <c r="E85" s="173" t="s">
        <v>40</v>
      </c>
      <c r="F85" s="287">
        <f t="shared" si="62"/>
        <v>55000</v>
      </c>
      <c r="G85" s="287">
        <f t="shared" si="62"/>
        <v>55000</v>
      </c>
      <c r="H85" s="287">
        <f t="shared" si="62"/>
        <v>0</v>
      </c>
      <c r="I85" s="287">
        <f t="shared" si="62"/>
        <v>0</v>
      </c>
    </row>
    <row r="86" spans="1:9" x14ac:dyDescent="0.25">
      <c r="A86" s="177" t="s">
        <v>168</v>
      </c>
      <c r="B86" s="173" t="s">
        <v>22</v>
      </c>
      <c r="C86" s="175" t="s">
        <v>52</v>
      </c>
      <c r="D86" s="218" t="s">
        <v>281</v>
      </c>
      <c r="E86" s="173" t="s">
        <v>167</v>
      </c>
      <c r="F86" s="287">
        <f>SUM(Лист1!G215)</f>
        <v>55000</v>
      </c>
      <c r="G86" s="287">
        <f>SUM(Лист1!H215)</f>
        <v>55000</v>
      </c>
      <c r="H86" s="287">
        <f>SUM(Лист1!I215)</f>
        <v>0</v>
      </c>
      <c r="I86" s="287">
        <f>SUM(Лист1!J215)</f>
        <v>0</v>
      </c>
    </row>
    <row r="87" spans="1:9" ht="26.25" x14ac:dyDescent="0.25">
      <c r="A87" s="184" t="s">
        <v>287</v>
      </c>
      <c r="B87" s="199" t="s">
        <v>22</v>
      </c>
      <c r="C87" s="220" t="s">
        <v>52</v>
      </c>
      <c r="D87" s="216" t="s">
        <v>288</v>
      </c>
      <c r="E87" s="220" t="s">
        <v>8</v>
      </c>
      <c r="F87" s="287">
        <f t="shared" ref="F87:I88" si="63">SUM(F88)</f>
        <v>100000</v>
      </c>
      <c r="G87" s="287">
        <f t="shared" si="63"/>
        <v>100000</v>
      </c>
      <c r="H87" s="287">
        <f t="shared" si="63"/>
        <v>0</v>
      </c>
      <c r="I87" s="287">
        <f t="shared" si="63"/>
        <v>0</v>
      </c>
    </row>
    <row r="88" spans="1:9" x14ac:dyDescent="0.25">
      <c r="A88" s="177" t="s">
        <v>12</v>
      </c>
      <c r="B88" s="173" t="s">
        <v>22</v>
      </c>
      <c r="C88" s="175" t="s">
        <v>52</v>
      </c>
      <c r="D88" s="216" t="s">
        <v>288</v>
      </c>
      <c r="E88" s="173" t="s">
        <v>13</v>
      </c>
      <c r="F88" s="287">
        <f t="shared" si="63"/>
        <v>100000</v>
      </c>
      <c r="G88" s="287">
        <f t="shared" si="63"/>
        <v>100000</v>
      </c>
      <c r="H88" s="287">
        <f t="shared" si="63"/>
        <v>0</v>
      </c>
      <c r="I88" s="287">
        <f t="shared" si="63"/>
        <v>0</v>
      </c>
    </row>
    <row r="89" spans="1:9" ht="33.75" x14ac:dyDescent="0.25">
      <c r="A89" s="298" t="s">
        <v>182</v>
      </c>
      <c r="B89" s="173" t="s">
        <v>22</v>
      </c>
      <c r="C89" s="175" t="s">
        <v>52</v>
      </c>
      <c r="D89" s="216" t="s">
        <v>288</v>
      </c>
      <c r="E89" s="173" t="s">
        <v>15</v>
      </c>
      <c r="F89" s="287">
        <f>SUM(Лист1!G218)</f>
        <v>100000</v>
      </c>
      <c r="G89" s="287">
        <f>SUM(Лист1!H218)</f>
        <v>100000</v>
      </c>
      <c r="H89" s="287">
        <f>SUM(Лист1!I218)</f>
        <v>0</v>
      </c>
      <c r="I89" s="287">
        <f>SUM(Лист1!J218)</f>
        <v>0</v>
      </c>
    </row>
    <row r="90" spans="1:9" ht="26.25" x14ac:dyDescent="0.25">
      <c r="A90" s="184" t="s">
        <v>231</v>
      </c>
      <c r="B90" s="173" t="s">
        <v>22</v>
      </c>
      <c r="C90" s="173" t="s">
        <v>52</v>
      </c>
      <c r="D90" s="181" t="s">
        <v>232</v>
      </c>
      <c r="E90" s="173" t="s">
        <v>8</v>
      </c>
      <c r="F90" s="288">
        <f t="shared" ref="F90:H91" si="64">SUM(F91)</f>
        <v>40000</v>
      </c>
      <c r="G90" s="288">
        <f t="shared" si="64"/>
        <v>40000</v>
      </c>
      <c r="H90" s="288">
        <f t="shared" si="64"/>
        <v>0</v>
      </c>
      <c r="I90" s="288">
        <f t="shared" ref="I90:I91" si="65">SUM(I91)</f>
        <v>0</v>
      </c>
    </row>
    <row r="91" spans="1:9" x14ac:dyDescent="0.25">
      <c r="A91" s="177" t="s">
        <v>12</v>
      </c>
      <c r="B91" s="180" t="s">
        <v>22</v>
      </c>
      <c r="C91" s="180" t="s">
        <v>52</v>
      </c>
      <c r="D91" s="181" t="s">
        <v>232</v>
      </c>
      <c r="E91" s="180" t="s">
        <v>13</v>
      </c>
      <c r="F91" s="288">
        <f t="shared" si="64"/>
        <v>40000</v>
      </c>
      <c r="G91" s="288">
        <f t="shared" si="64"/>
        <v>40000</v>
      </c>
      <c r="H91" s="288">
        <f t="shared" si="64"/>
        <v>0</v>
      </c>
      <c r="I91" s="288">
        <f t="shared" si="65"/>
        <v>0</v>
      </c>
    </row>
    <row r="92" spans="1:9" ht="33.75" x14ac:dyDescent="0.25">
      <c r="A92" s="298" t="s">
        <v>176</v>
      </c>
      <c r="B92" s="173" t="s">
        <v>22</v>
      </c>
      <c r="C92" s="173" t="s">
        <v>52</v>
      </c>
      <c r="D92" s="181" t="s">
        <v>232</v>
      </c>
      <c r="E92" s="173" t="s">
        <v>15</v>
      </c>
      <c r="F92" s="287">
        <f>SUM(Лист1!G22)</f>
        <v>40000</v>
      </c>
      <c r="G92" s="287">
        <f>SUM(Лист1!H22)</f>
        <v>40000</v>
      </c>
      <c r="H92" s="287">
        <f>SUM(Лист1!I22)</f>
        <v>0</v>
      </c>
      <c r="I92" s="287">
        <f>SUM(Лист1!J22)</f>
        <v>0</v>
      </c>
    </row>
    <row r="93" spans="1:9" ht="18" x14ac:dyDescent="0.25">
      <c r="A93" s="200" t="s">
        <v>57</v>
      </c>
      <c r="B93" s="237" t="s">
        <v>26</v>
      </c>
      <c r="C93" s="238" t="s">
        <v>7</v>
      </c>
      <c r="D93" s="238" t="s">
        <v>137</v>
      </c>
      <c r="E93" s="238" t="s">
        <v>8</v>
      </c>
      <c r="F93" s="276">
        <f t="shared" ref="F93:I94" si="66">SUM(F94)</f>
        <v>1343978</v>
      </c>
      <c r="G93" s="276">
        <f t="shared" si="66"/>
        <v>1343978</v>
      </c>
      <c r="H93" s="276">
        <f t="shared" si="66"/>
        <v>335994.5</v>
      </c>
      <c r="I93" s="276">
        <f t="shared" si="66"/>
        <v>25</v>
      </c>
    </row>
    <row r="94" spans="1:9" x14ac:dyDescent="0.25">
      <c r="A94" s="188" t="s">
        <v>58</v>
      </c>
      <c r="B94" s="201" t="s">
        <v>26</v>
      </c>
      <c r="C94" s="201" t="s">
        <v>10</v>
      </c>
      <c r="D94" s="204" t="s">
        <v>137</v>
      </c>
      <c r="E94" s="205" t="s">
        <v>8</v>
      </c>
      <c r="F94" s="276">
        <f t="shared" si="66"/>
        <v>1343978</v>
      </c>
      <c r="G94" s="276">
        <f t="shared" si="66"/>
        <v>1343978</v>
      </c>
      <c r="H94" s="276">
        <f t="shared" si="66"/>
        <v>335994.5</v>
      </c>
      <c r="I94" s="276">
        <f t="shared" si="66"/>
        <v>25</v>
      </c>
    </row>
    <row r="95" spans="1:9" ht="64.5" x14ac:dyDescent="0.25">
      <c r="A95" s="189" t="s">
        <v>59</v>
      </c>
      <c r="B95" s="173" t="s">
        <v>26</v>
      </c>
      <c r="C95" s="173" t="s">
        <v>10</v>
      </c>
      <c r="D95" s="174" t="s">
        <v>215</v>
      </c>
      <c r="E95" s="175" t="s">
        <v>8</v>
      </c>
      <c r="F95" s="287">
        <f t="shared" ref="F95:I96" si="67">SUM(F96)</f>
        <v>1343978</v>
      </c>
      <c r="G95" s="287">
        <f t="shared" si="67"/>
        <v>1343978</v>
      </c>
      <c r="H95" s="287">
        <f t="shared" si="67"/>
        <v>335994.5</v>
      </c>
      <c r="I95" s="287">
        <f t="shared" si="67"/>
        <v>25</v>
      </c>
    </row>
    <row r="96" spans="1:9" x14ac:dyDescent="0.25">
      <c r="A96" s="177" t="s">
        <v>53</v>
      </c>
      <c r="B96" s="173" t="s">
        <v>26</v>
      </c>
      <c r="C96" s="173" t="s">
        <v>10</v>
      </c>
      <c r="D96" s="174" t="s">
        <v>215</v>
      </c>
      <c r="E96" s="173" t="s">
        <v>54</v>
      </c>
      <c r="F96" s="287">
        <f t="shared" si="67"/>
        <v>1343978</v>
      </c>
      <c r="G96" s="287">
        <f t="shared" si="67"/>
        <v>1343978</v>
      </c>
      <c r="H96" s="287">
        <f t="shared" si="67"/>
        <v>335994.5</v>
      </c>
      <c r="I96" s="287">
        <f t="shared" si="67"/>
        <v>25</v>
      </c>
    </row>
    <row r="97" spans="1:9" x14ac:dyDescent="0.25">
      <c r="A97" s="177" t="s">
        <v>171</v>
      </c>
      <c r="B97" s="173" t="s">
        <v>26</v>
      </c>
      <c r="C97" s="173" t="s">
        <v>10</v>
      </c>
      <c r="D97" s="174" t="s">
        <v>215</v>
      </c>
      <c r="E97" s="173" t="s">
        <v>170</v>
      </c>
      <c r="F97" s="287">
        <f>SUM(Лист1!G223)</f>
        <v>1343978</v>
      </c>
      <c r="G97" s="287">
        <f>SUM(Лист1!H223)</f>
        <v>1343978</v>
      </c>
      <c r="H97" s="287">
        <f>SUM(Лист1!I223)</f>
        <v>335994.5</v>
      </c>
      <c r="I97" s="287">
        <f>SUM(Лист1!J223)</f>
        <v>25</v>
      </c>
    </row>
    <row r="98" spans="1:9" ht="14.45" x14ac:dyDescent="0.3">
      <c r="A98" s="177"/>
      <c r="B98" s="173"/>
      <c r="C98" s="173"/>
      <c r="D98" s="174"/>
      <c r="E98" s="173"/>
      <c r="F98" s="223"/>
      <c r="G98" s="223"/>
      <c r="H98" s="223"/>
      <c r="I98" s="223"/>
    </row>
    <row r="99" spans="1:9" ht="30" x14ac:dyDescent="0.25">
      <c r="A99" s="243" t="s">
        <v>9</v>
      </c>
      <c r="B99" s="190" t="s">
        <v>10</v>
      </c>
      <c r="C99" s="191" t="s">
        <v>7</v>
      </c>
      <c r="D99" s="191" t="s">
        <v>137</v>
      </c>
      <c r="E99" s="190" t="s">
        <v>8</v>
      </c>
      <c r="F99" s="276">
        <f t="shared" ref="F99:H99" si="68">SUM(F100+F108)</f>
        <v>2261179</v>
      </c>
      <c r="G99" s="276">
        <f t="shared" si="68"/>
        <v>2261179</v>
      </c>
      <c r="H99" s="276">
        <f t="shared" si="68"/>
        <v>509124.42</v>
      </c>
      <c r="I99" s="276">
        <f t="shared" ref="I99" si="69">SUM(I100+I108)</f>
        <v>74.677222835625741</v>
      </c>
    </row>
    <row r="100" spans="1:9" ht="39" x14ac:dyDescent="0.25">
      <c r="A100" s="188" t="s">
        <v>88</v>
      </c>
      <c r="B100" s="201" t="s">
        <v>10</v>
      </c>
      <c r="C100" s="204" t="s">
        <v>31</v>
      </c>
      <c r="D100" s="204" t="s">
        <v>137</v>
      </c>
      <c r="E100" s="201" t="s">
        <v>8</v>
      </c>
      <c r="F100" s="276">
        <f t="shared" ref="F100:H100" si="70">SUM(F101)</f>
        <v>1965079</v>
      </c>
      <c r="G100" s="276">
        <f t="shared" si="70"/>
        <v>1965079</v>
      </c>
      <c r="H100" s="276">
        <f t="shared" si="70"/>
        <v>509124.42</v>
      </c>
      <c r="I100" s="276">
        <f t="shared" ref="I100" si="71">SUM(I101)</f>
        <v>74.677222835625741</v>
      </c>
    </row>
    <row r="101" spans="1:9" x14ac:dyDescent="0.25">
      <c r="A101" s="189" t="s">
        <v>291</v>
      </c>
      <c r="B101" s="199" t="s">
        <v>10</v>
      </c>
      <c r="C101" s="216" t="s">
        <v>31</v>
      </c>
      <c r="D101" s="218" t="s">
        <v>290</v>
      </c>
      <c r="E101" s="220" t="s">
        <v>8</v>
      </c>
      <c r="F101" s="223">
        <f t="shared" ref="F101:H101" si="72">SUM(F102+F104+F106)</f>
        <v>1965079</v>
      </c>
      <c r="G101" s="223">
        <f t="shared" si="72"/>
        <v>1965079</v>
      </c>
      <c r="H101" s="223">
        <f t="shared" si="72"/>
        <v>509124.42</v>
      </c>
      <c r="I101" s="223">
        <f t="shared" ref="I101" si="73">SUM(I102+I104+I106)</f>
        <v>74.677222835625741</v>
      </c>
    </row>
    <row r="102" spans="1:9" ht="34.9" customHeight="1" x14ac:dyDescent="0.25">
      <c r="A102" s="177" t="s">
        <v>33</v>
      </c>
      <c r="B102" s="173" t="s">
        <v>10</v>
      </c>
      <c r="C102" s="174" t="s">
        <v>31</v>
      </c>
      <c r="D102" s="218" t="s">
        <v>290</v>
      </c>
      <c r="E102" s="173" t="s">
        <v>34</v>
      </c>
      <c r="F102" s="223">
        <f t="shared" ref="F102:H102" si="74">SUM(F103)</f>
        <v>1663842</v>
      </c>
      <c r="G102" s="223">
        <f t="shared" si="74"/>
        <v>1663842</v>
      </c>
      <c r="H102" s="223">
        <f t="shared" si="74"/>
        <v>473845.44</v>
      </c>
      <c r="I102" s="223">
        <f t="shared" ref="I102" si="75">SUM(I103)</f>
        <v>28.478992596652809</v>
      </c>
    </row>
    <row r="103" spans="1:9" x14ac:dyDescent="0.25">
      <c r="A103" s="177" t="s">
        <v>37</v>
      </c>
      <c r="B103" s="173" t="s">
        <v>10</v>
      </c>
      <c r="C103" s="174" t="s">
        <v>31</v>
      </c>
      <c r="D103" s="218" t="s">
        <v>290</v>
      </c>
      <c r="E103" s="173" t="s">
        <v>38</v>
      </c>
      <c r="F103" s="223">
        <f>SUM(Лист1!G228)</f>
        <v>1663842</v>
      </c>
      <c r="G103" s="223">
        <f>SUM(Лист1!H228)</f>
        <v>1663842</v>
      </c>
      <c r="H103" s="223">
        <f>SUM(Лист1!I228)</f>
        <v>473845.44</v>
      </c>
      <c r="I103" s="223">
        <f>SUM(Лист1!J228)</f>
        <v>28.478992596652809</v>
      </c>
    </row>
    <row r="104" spans="1:9" x14ac:dyDescent="0.25">
      <c r="A104" s="277" t="s">
        <v>12</v>
      </c>
      <c r="B104" s="255" t="s">
        <v>10</v>
      </c>
      <c r="C104" s="275" t="s">
        <v>31</v>
      </c>
      <c r="D104" s="218" t="s">
        <v>290</v>
      </c>
      <c r="E104" s="255" t="s">
        <v>13</v>
      </c>
      <c r="F104" s="223">
        <f t="shared" ref="F104:H104" si="76">SUM(F105)</f>
        <v>279169</v>
      </c>
      <c r="G104" s="223">
        <f t="shared" si="76"/>
        <v>279169</v>
      </c>
      <c r="H104" s="223">
        <f t="shared" si="76"/>
        <v>27237.01</v>
      </c>
      <c r="I104" s="223">
        <f t="shared" ref="I104" si="77">SUM(I105)</f>
        <v>9.7564593489964846</v>
      </c>
    </row>
    <row r="105" spans="1:9" ht="23.25" x14ac:dyDescent="0.25">
      <c r="A105" s="177" t="s">
        <v>188</v>
      </c>
      <c r="B105" s="255" t="s">
        <v>10</v>
      </c>
      <c r="C105" s="275" t="s">
        <v>31</v>
      </c>
      <c r="D105" s="218" t="s">
        <v>290</v>
      </c>
      <c r="E105" s="255" t="s">
        <v>15</v>
      </c>
      <c r="F105" s="223">
        <f>SUM(Лист1!G230)</f>
        <v>279169</v>
      </c>
      <c r="G105" s="223">
        <f>SUM(Лист1!H230)</f>
        <v>279169</v>
      </c>
      <c r="H105" s="223">
        <f>SUM(Лист1!I230)</f>
        <v>27237.01</v>
      </c>
      <c r="I105" s="223">
        <f>SUM(Лист1!J230)</f>
        <v>9.7564593489964846</v>
      </c>
    </row>
    <row r="106" spans="1:9" x14ac:dyDescent="0.25">
      <c r="A106" s="277" t="s">
        <v>39</v>
      </c>
      <c r="B106" s="255" t="s">
        <v>10</v>
      </c>
      <c r="C106" s="275" t="s">
        <v>31</v>
      </c>
      <c r="D106" s="218" t="s">
        <v>290</v>
      </c>
      <c r="E106" s="255" t="s">
        <v>40</v>
      </c>
      <c r="F106" s="223">
        <f t="shared" ref="F106:H106" si="78">SUM(F107)</f>
        <v>22068</v>
      </c>
      <c r="G106" s="223">
        <f t="shared" si="78"/>
        <v>22068</v>
      </c>
      <c r="H106" s="223">
        <f t="shared" si="78"/>
        <v>8041.97</v>
      </c>
      <c r="I106" s="223">
        <f t="shared" ref="I106" si="79">SUM(I107)</f>
        <v>36.441770889976439</v>
      </c>
    </row>
    <row r="107" spans="1:9" x14ac:dyDescent="0.25">
      <c r="A107" s="277" t="s">
        <v>168</v>
      </c>
      <c r="B107" s="173" t="s">
        <v>10</v>
      </c>
      <c r="C107" s="174" t="s">
        <v>31</v>
      </c>
      <c r="D107" s="218" t="s">
        <v>290</v>
      </c>
      <c r="E107" s="173" t="s">
        <v>167</v>
      </c>
      <c r="F107" s="223">
        <f>SUM(Лист1!G232)</f>
        <v>22068</v>
      </c>
      <c r="G107" s="223">
        <f>SUM(Лист1!H232)</f>
        <v>22068</v>
      </c>
      <c r="H107" s="223">
        <f>SUM(Лист1!I232)</f>
        <v>8041.97</v>
      </c>
      <c r="I107" s="223">
        <f>SUM(Лист1!J232)</f>
        <v>36.441770889976439</v>
      </c>
    </row>
    <row r="108" spans="1:9" ht="30" x14ac:dyDescent="0.25">
      <c r="A108" s="212" t="s">
        <v>136</v>
      </c>
      <c r="B108" s="201" t="s">
        <v>10</v>
      </c>
      <c r="C108" s="204">
        <v>14</v>
      </c>
      <c r="D108" s="204" t="s">
        <v>137</v>
      </c>
      <c r="E108" s="201" t="s">
        <v>8</v>
      </c>
      <c r="F108" s="276">
        <f t="shared" ref="F108:H109" si="80">SUM(F109)</f>
        <v>296100</v>
      </c>
      <c r="G108" s="276">
        <f t="shared" si="80"/>
        <v>296100</v>
      </c>
      <c r="H108" s="276">
        <f t="shared" si="80"/>
        <v>0</v>
      </c>
      <c r="I108" s="276">
        <f t="shared" ref="I108:I109" si="81">SUM(I109)</f>
        <v>0</v>
      </c>
    </row>
    <row r="109" spans="1:9" x14ac:dyDescent="0.25">
      <c r="A109" s="297" t="s">
        <v>285</v>
      </c>
      <c r="B109" s="173" t="s">
        <v>10</v>
      </c>
      <c r="C109" s="173" t="s">
        <v>11</v>
      </c>
      <c r="D109" s="181" t="s">
        <v>284</v>
      </c>
      <c r="E109" s="199" t="s">
        <v>8</v>
      </c>
      <c r="F109" s="223">
        <f t="shared" si="80"/>
        <v>296100</v>
      </c>
      <c r="G109" s="223">
        <f t="shared" si="80"/>
        <v>296100</v>
      </c>
      <c r="H109" s="223">
        <f t="shared" si="80"/>
        <v>0</v>
      </c>
      <c r="I109" s="223">
        <f t="shared" si="81"/>
        <v>0</v>
      </c>
    </row>
    <row r="110" spans="1:9" ht="23.25" x14ac:dyDescent="0.25">
      <c r="A110" s="177" t="s">
        <v>16</v>
      </c>
      <c r="B110" s="173" t="s">
        <v>10</v>
      </c>
      <c r="C110" s="173" t="s">
        <v>11</v>
      </c>
      <c r="D110" s="181" t="s">
        <v>284</v>
      </c>
      <c r="E110" s="173" t="s">
        <v>17</v>
      </c>
      <c r="F110" s="223">
        <f t="shared" ref="F110:H110" si="82">SUM(F111:F111)</f>
        <v>296100</v>
      </c>
      <c r="G110" s="223">
        <f t="shared" si="82"/>
        <v>296100</v>
      </c>
      <c r="H110" s="223">
        <f t="shared" si="82"/>
        <v>0</v>
      </c>
      <c r="I110" s="223">
        <f t="shared" ref="I110" si="83">SUM(I111:I111)</f>
        <v>0</v>
      </c>
    </row>
    <row r="111" spans="1:9" x14ac:dyDescent="0.25">
      <c r="A111" s="214" t="s">
        <v>180</v>
      </c>
      <c r="B111" s="173" t="s">
        <v>10</v>
      </c>
      <c r="C111" s="173" t="s">
        <v>11</v>
      </c>
      <c r="D111" s="181" t="s">
        <v>284</v>
      </c>
      <c r="E111" s="255">
        <v>620</v>
      </c>
      <c r="F111" s="282">
        <f>SUM(Лист1!G27)</f>
        <v>296100</v>
      </c>
      <c r="G111" s="282">
        <f>SUM(Лист1!H27)</f>
        <v>296100</v>
      </c>
      <c r="H111" s="282">
        <f>SUM(Лист1!I27)</f>
        <v>0</v>
      </c>
      <c r="I111" s="282">
        <f>SUM(Лист1!J27)</f>
        <v>0</v>
      </c>
    </row>
    <row r="112" spans="1:9" ht="18" x14ac:dyDescent="0.25">
      <c r="A112" s="256" t="s">
        <v>93</v>
      </c>
      <c r="B112" s="257" t="s">
        <v>44</v>
      </c>
      <c r="C112" s="258" t="s">
        <v>7</v>
      </c>
      <c r="D112" s="258" t="s">
        <v>137</v>
      </c>
      <c r="E112" s="257" t="s">
        <v>8</v>
      </c>
      <c r="F112" s="276">
        <f t="shared" ref="F112:H112" si="84">SUM(F118+F129+F135+F125+F113)</f>
        <v>9751149.0299999993</v>
      </c>
      <c r="G112" s="276">
        <f t="shared" si="84"/>
        <v>9751149.0299999993</v>
      </c>
      <c r="H112" s="276">
        <f t="shared" si="84"/>
        <v>1506393.38</v>
      </c>
      <c r="I112" s="276" t="e">
        <f t="shared" ref="I112" si="85">SUM(I118+I129+I135+I125+I113)</f>
        <v>#DIV/0!</v>
      </c>
    </row>
    <row r="113" spans="1:9" ht="15.75" x14ac:dyDescent="0.25">
      <c r="A113" s="330" t="s">
        <v>227</v>
      </c>
      <c r="B113" s="204" t="s">
        <v>44</v>
      </c>
      <c r="C113" s="204" t="s">
        <v>22</v>
      </c>
      <c r="D113" s="269" t="s">
        <v>137</v>
      </c>
      <c r="E113" s="270" t="s">
        <v>8</v>
      </c>
      <c r="F113" s="248">
        <f t="shared" ref="F113:I114" si="86">SUM(F114)</f>
        <v>100000</v>
      </c>
      <c r="G113" s="248">
        <f t="shared" si="86"/>
        <v>100000</v>
      </c>
      <c r="H113" s="248">
        <f t="shared" si="86"/>
        <v>0</v>
      </c>
      <c r="I113" s="248">
        <f t="shared" si="86"/>
        <v>0</v>
      </c>
    </row>
    <row r="114" spans="1:9" ht="39" x14ac:dyDescent="0.25">
      <c r="A114" s="189" t="s">
        <v>233</v>
      </c>
      <c r="B114" s="204" t="s">
        <v>44</v>
      </c>
      <c r="C114" s="204" t="s">
        <v>22</v>
      </c>
      <c r="D114" s="269" t="s">
        <v>234</v>
      </c>
      <c r="E114" s="267" t="s">
        <v>8</v>
      </c>
      <c r="F114" s="286">
        <f t="shared" si="86"/>
        <v>100000</v>
      </c>
      <c r="G114" s="286">
        <f t="shared" si="86"/>
        <v>100000</v>
      </c>
      <c r="H114" s="286">
        <f t="shared" si="86"/>
        <v>0</v>
      </c>
      <c r="I114" s="286">
        <f t="shared" si="86"/>
        <v>0</v>
      </c>
    </row>
    <row r="115" spans="1:9" ht="23.25" x14ac:dyDescent="0.25">
      <c r="A115" s="177" t="s">
        <v>16</v>
      </c>
      <c r="B115" s="216" t="s">
        <v>44</v>
      </c>
      <c r="C115" s="216" t="s">
        <v>22</v>
      </c>
      <c r="D115" s="218" t="s">
        <v>234</v>
      </c>
      <c r="E115" s="173" t="s">
        <v>17</v>
      </c>
      <c r="F115" s="287">
        <f t="shared" ref="F115:H115" si="87">SUM(F116:F117)</f>
        <v>100000</v>
      </c>
      <c r="G115" s="287">
        <f t="shared" si="87"/>
        <v>100000</v>
      </c>
      <c r="H115" s="287">
        <f t="shared" si="87"/>
        <v>0</v>
      </c>
      <c r="I115" s="287">
        <f t="shared" ref="I115" si="88">SUM(I116:I117)</f>
        <v>0</v>
      </c>
    </row>
    <row r="116" spans="1:9" x14ac:dyDescent="0.25">
      <c r="A116" s="178" t="s">
        <v>178</v>
      </c>
      <c r="B116" s="216" t="s">
        <v>44</v>
      </c>
      <c r="C116" s="216" t="s">
        <v>22</v>
      </c>
      <c r="D116" s="218" t="s">
        <v>234</v>
      </c>
      <c r="E116" s="173" t="s">
        <v>177</v>
      </c>
      <c r="F116" s="287">
        <f>SUM(Лист1!G32)</f>
        <v>88405.759999999995</v>
      </c>
      <c r="G116" s="287">
        <f>SUM(Лист1!H32)</f>
        <v>88405.759999999995</v>
      </c>
      <c r="H116" s="287">
        <f>SUM(Лист1!I32)</f>
        <v>0</v>
      </c>
      <c r="I116" s="287">
        <f>SUM(Лист1!J32)</f>
        <v>0</v>
      </c>
    </row>
    <row r="117" spans="1:9" x14ac:dyDescent="0.25">
      <c r="A117" s="178" t="s">
        <v>180</v>
      </c>
      <c r="B117" s="216" t="s">
        <v>44</v>
      </c>
      <c r="C117" s="216" t="s">
        <v>22</v>
      </c>
      <c r="D117" s="218" t="s">
        <v>234</v>
      </c>
      <c r="E117" s="173" t="s">
        <v>179</v>
      </c>
      <c r="F117" s="287">
        <f>SUM(Лист1!G33)</f>
        <v>11594.24</v>
      </c>
      <c r="G117" s="287">
        <f>SUM(Лист1!H33)</f>
        <v>11594.24</v>
      </c>
      <c r="H117" s="287">
        <f>SUM(Лист1!I33)</f>
        <v>0</v>
      </c>
      <c r="I117" s="287">
        <f>SUM(Лист1!J33)</f>
        <v>0</v>
      </c>
    </row>
    <row r="118" spans="1:9" x14ac:dyDescent="0.25">
      <c r="A118" s="259" t="s">
        <v>94</v>
      </c>
      <c r="B118" s="260" t="s">
        <v>44</v>
      </c>
      <c r="C118" s="261" t="s">
        <v>63</v>
      </c>
      <c r="D118" s="261" t="s">
        <v>137</v>
      </c>
      <c r="E118" s="260" t="s">
        <v>8</v>
      </c>
      <c r="F118" s="276">
        <f t="shared" ref="F118:H118" si="89">SUM(F119+F122)</f>
        <v>242160.97999999998</v>
      </c>
      <c r="G118" s="276">
        <f t="shared" si="89"/>
        <v>242160.97999999998</v>
      </c>
      <c r="H118" s="276">
        <f t="shared" si="89"/>
        <v>0</v>
      </c>
      <c r="I118" s="276">
        <f t="shared" ref="I118" si="90">SUM(I119+I122)</f>
        <v>0</v>
      </c>
    </row>
    <row r="119" spans="1:9" x14ac:dyDescent="0.25">
      <c r="A119" s="189" t="s">
        <v>293</v>
      </c>
      <c r="B119" s="173" t="s">
        <v>44</v>
      </c>
      <c r="C119" s="174" t="s">
        <v>63</v>
      </c>
      <c r="D119" s="181" t="s">
        <v>292</v>
      </c>
      <c r="E119" s="175" t="s">
        <v>8</v>
      </c>
      <c r="F119" s="223">
        <f t="shared" ref="F119:H120" si="91">SUM(F120)</f>
        <v>170000</v>
      </c>
      <c r="G119" s="223">
        <f t="shared" si="91"/>
        <v>170000</v>
      </c>
      <c r="H119" s="223">
        <f t="shared" si="91"/>
        <v>0</v>
      </c>
      <c r="I119" s="223">
        <f t="shared" ref="I119:I120" si="92">SUM(I120)</f>
        <v>0</v>
      </c>
    </row>
    <row r="120" spans="1:9" x14ac:dyDescent="0.25">
      <c r="A120" s="177" t="s">
        <v>39</v>
      </c>
      <c r="B120" s="173" t="s">
        <v>44</v>
      </c>
      <c r="C120" s="174" t="s">
        <v>63</v>
      </c>
      <c r="D120" s="181" t="s">
        <v>292</v>
      </c>
      <c r="E120" s="173" t="s">
        <v>40</v>
      </c>
      <c r="F120" s="223">
        <f t="shared" si="91"/>
        <v>170000</v>
      </c>
      <c r="G120" s="223">
        <f t="shared" si="91"/>
        <v>170000</v>
      </c>
      <c r="H120" s="223">
        <f t="shared" si="91"/>
        <v>0</v>
      </c>
      <c r="I120" s="223">
        <f t="shared" si="92"/>
        <v>0</v>
      </c>
    </row>
    <row r="121" spans="1:9" ht="23.25" x14ac:dyDescent="0.25">
      <c r="A121" s="177" t="s">
        <v>96</v>
      </c>
      <c r="B121" s="173" t="s">
        <v>44</v>
      </c>
      <c r="C121" s="174" t="s">
        <v>63</v>
      </c>
      <c r="D121" s="181" t="s">
        <v>292</v>
      </c>
      <c r="E121" s="173" t="s">
        <v>97</v>
      </c>
      <c r="F121" s="223">
        <f>SUM(Лист1!G237)</f>
        <v>170000</v>
      </c>
      <c r="G121" s="223">
        <f>SUM(Лист1!H237)</f>
        <v>170000</v>
      </c>
      <c r="H121" s="223">
        <f>SUM(Лист1!I237)</f>
        <v>0</v>
      </c>
      <c r="I121" s="223">
        <f>SUM(Лист1!J237)</f>
        <v>0</v>
      </c>
    </row>
    <row r="122" spans="1:9" ht="72.75" x14ac:dyDescent="0.25">
      <c r="A122" s="213" t="s">
        <v>295</v>
      </c>
      <c r="B122" s="173" t="s">
        <v>44</v>
      </c>
      <c r="C122" s="174" t="s">
        <v>63</v>
      </c>
      <c r="D122" s="181" t="s">
        <v>296</v>
      </c>
      <c r="E122" s="175" t="s">
        <v>8</v>
      </c>
      <c r="F122" s="287">
        <f t="shared" ref="F122:I123" si="93">SUM(F123)</f>
        <v>72160.98</v>
      </c>
      <c r="G122" s="287">
        <f t="shared" si="93"/>
        <v>72160.98</v>
      </c>
      <c r="H122" s="287">
        <f t="shared" si="93"/>
        <v>0</v>
      </c>
      <c r="I122" s="287">
        <f t="shared" si="93"/>
        <v>0</v>
      </c>
    </row>
    <row r="123" spans="1:9" x14ac:dyDescent="0.25">
      <c r="A123" s="177" t="s">
        <v>12</v>
      </c>
      <c r="B123" s="173" t="s">
        <v>44</v>
      </c>
      <c r="C123" s="174" t="s">
        <v>63</v>
      </c>
      <c r="D123" s="181" t="s">
        <v>296</v>
      </c>
      <c r="E123" s="173" t="s">
        <v>13</v>
      </c>
      <c r="F123" s="287">
        <f t="shared" si="93"/>
        <v>72160.98</v>
      </c>
      <c r="G123" s="287">
        <f t="shared" si="93"/>
        <v>72160.98</v>
      </c>
      <c r="H123" s="287">
        <f t="shared" si="93"/>
        <v>0</v>
      </c>
      <c r="I123" s="287">
        <f t="shared" si="93"/>
        <v>0</v>
      </c>
    </row>
    <row r="124" spans="1:9" ht="23.25" x14ac:dyDescent="0.25">
      <c r="A124" s="177" t="s">
        <v>188</v>
      </c>
      <c r="B124" s="173" t="s">
        <v>44</v>
      </c>
      <c r="C124" s="174" t="s">
        <v>63</v>
      </c>
      <c r="D124" s="181" t="s">
        <v>296</v>
      </c>
      <c r="E124" s="173" t="s">
        <v>15</v>
      </c>
      <c r="F124" s="287">
        <f>SUM(Лист1!G240)</f>
        <v>72160.98</v>
      </c>
      <c r="G124" s="287">
        <f>SUM(Лист1!H240)</f>
        <v>72160.98</v>
      </c>
      <c r="H124" s="287">
        <f>SUM(Лист1!I240)</f>
        <v>0</v>
      </c>
      <c r="I124" s="287">
        <f>SUM(Лист1!J240)</f>
        <v>0</v>
      </c>
    </row>
    <row r="125" spans="1:9" x14ac:dyDescent="0.25">
      <c r="A125" s="172" t="s">
        <v>169</v>
      </c>
      <c r="B125" s="271" t="s">
        <v>44</v>
      </c>
      <c r="C125" s="265" t="s">
        <v>66</v>
      </c>
      <c r="D125" s="269" t="s">
        <v>137</v>
      </c>
      <c r="E125" s="270" t="s">
        <v>8</v>
      </c>
      <c r="F125" s="286">
        <f t="shared" ref="F125:H125" si="94">SUM(F126)</f>
        <v>4737600</v>
      </c>
      <c r="G125" s="286">
        <f t="shared" si="94"/>
        <v>4737600</v>
      </c>
      <c r="H125" s="286">
        <f t="shared" si="94"/>
        <v>733749</v>
      </c>
      <c r="I125" s="286">
        <f t="shared" ref="I125" si="95">SUM(I126)</f>
        <v>15.487778622087134</v>
      </c>
    </row>
    <row r="126" spans="1:9" ht="60.75" x14ac:dyDescent="0.25">
      <c r="A126" s="213" t="s">
        <v>329</v>
      </c>
      <c r="B126" s="180" t="s">
        <v>44</v>
      </c>
      <c r="C126" s="174" t="s">
        <v>66</v>
      </c>
      <c r="D126" s="232" t="s">
        <v>297</v>
      </c>
      <c r="E126" s="173" t="s">
        <v>8</v>
      </c>
      <c r="F126" s="287">
        <f t="shared" ref="F126:I127" si="96">SUM(F127)</f>
        <v>4737600</v>
      </c>
      <c r="G126" s="287">
        <f t="shared" si="96"/>
        <v>4737600</v>
      </c>
      <c r="H126" s="287">
        <f t="shared" si="96"/>
        <v>733749</v>
      </c>
      <c r="I126" s="287">
        <f t="shared" si="96"/>
        <v>15.487778622087134</v>
      </c>
    </row>
    <row r="127" spans="1:9" x14ac:dyDescent="0.25">
      <c r="A127" s="177" t="s">
        <v>39</v>
      </c>
      <c r="B127" s="180" t="s">
        <v>44</v>
      </c>
      <c r="C127" s="174" t="s">
        <v>66</v>
      </c>
      <c r="D127" s="232" t="s">
        <v>297</v>
      </c>
      <c r="E127" s="173" t="s">
        <v>40</v>
      </c>
      <c r="F127" s="287">
        <f t="shared" si="96"/>
        <v>4737600</v>
      </c>
      <c r="G127" s="287">
        <f t="shared" si="96"/>
        <v>4737600</v>
      </c>
      <c r="H127" s="287">
        <f t="shared" si="96"/>
        <v>733749</v>
      </c>
      <c r="I127" s="287">
        <f t="shared" si="96"/>
        <v>15.487778622087134</v>
      </c>
    </row>
    <row r="128" spans="1:9" ht="23.25" x14ac:dyDescent="0.25">
      <c r="A128" s="177" t="s">
        <v>96</v>
      </c>
      <c r="B128" s="180" t="s">
        <v>44</v>
      </c>
      <c r="C128" s="174" t="s">
        <v>66</v>
      </c>
      <c r="D128" s="232" t="s">
        <v>297</v>
      </c>
      <c r="E128" s="173" t="s">
        <v>97</v>
      </c>
      <c r="F128" s="287">
        <f>SUM(Лист1!G244)</f>
        <v>4737600</v>
      </c>
      <c r="G128" s="287">
        <f>SUM(Лист1!H244)</f>
        <v>4737600</v>
      </c>
      <c r="H128" s="287">
        <f>SUM(Лист1!I244)</f>
        <v>733749</v>
      </c>
      <c r="I128" s="287">
        <f>SUM(Лист1!J244)</f>
        <v>15.487778622087134</v>
      </c>
    </row>
    <row r="129" spans="1:9" x14ac:dyDescent="0.25">
      <c r="A129" s="172" t="s">
        <v>61</v>
      </c>
      <c r="B129" s="271" t="s">
        <v>44</v>
      </c>
      <c r="C129" s="265" t="s">
        <v>31</v>
      </c>
      <c r="D129" s="269" t="s">
        <v>137</v>
      </c>
      <c r="E129" s="270" t="s">
        <v>8</v>
      </c>
      <c r="F129" s="286">
        <f t="shared" ref="F129:H129" si="97">SUM(F130)</f>
        <v>3783276.05</v>
      </c>
      <c r="G129" s="286">
        <f t="shared" si="97"/>
        <v>3783276.05</v>
      </c>
      <c r="H129" s="286">
        <f t="shared" si="97"/>
        <v>632872.12</v>
      </c>
      <c r="I129" s="286" t="e">
        <f t="shared" ref="I129" si="98">SUM(I130)</f>
        <v>#DIV/0!</v>
      </c>
    </row>
    <row r="130" spans="1:9" ht="179.25" x14ac:dyDescent="0.25">
      <c r="A130" s="189" t="s">
        <v>298</v>
      </c>
      <c r="B130" s="180" t="s">
        <v>44</v>
      </c>
      <c r="C130" s="174" t="s">
        <v>31</v>
      </c>
      <c r="D130" s="232" t="s">
        <v>347</v>
      </c>
      <c r="E130" s="173" t="s">
        <v>8</v>
      </c>
      <c r="F130" s="287">
        <f t="shared" ref="F130:H130" si="99">SUM(F131+F133)</f>
        <v>3783276.05</v>
      </c>
      <c r="G130" s="287">
        <f t="shared" si="99"/>
        <v>3783276.05</v>
      </c>
      <c r="H130" s="287">
        <f t="shared" si="99"/>
        <v>632872.12</v>
      </c>
      <c r="I130" s="287" t="e">
        <f t="shared" ref="I130" si="100">SUM(I131+I133)</f>
        <v>#DIV/0!</v>
      </c>
    </row>
    <row r="131" spans="1:9" x14ac:dyDescent="0.25">
      <c r="A131" s="177" t="s">
        <v>12</v>
      </c>
      <c r="B131" s="180" t="s">
        <v>44</v>
      </c>
      <c r="C131" s="174" t="s">
        <v>31</v>
      </c>
      <c r="D131" s="232" t="s">
        <v>347</v>
      </c>
      <c r="E131" s="173" t="s">
        <v>13</v>
      </c>
      <c r="F131" s="287">
        <f t="shared" ref="F131:H131" si="101">SUM(F132)</f>
        <v>0</v>
      </c>
      <c r="G131" s="287">
        <f t="shared" si="101"/>
        <v>0</v>
      </c>
      <c r="H131" s="287">
        <f t="shared" si="101"/>
        <v>0</v>
      </c>
      <c r="I131" s="287" t="e">
        <f t="shared" ref="I131" si="102">SUM(I132)</f>
        <v>#DIV/0!</v>
      </c>
    </row>
    <row r="132" spans="1:9" ht="23.25" x14ac:dyDescent="0.25">
      <c r="A132" s="177" t="s">
        <v>188</v>
      </c>
      <c r="B132" s="180" t="s">
        <v>44</v>
      </c>
      <c r="C132" s="174" t="s">
        <v>31</v>
      </c>
      <c r="D132" s="232" t="s">
        <v>347</v>
      </c>
      <c r="E132" s="173" t="s">
        <v>15</v>
      </c>
      <c r="F132" s="287">
        <f>SUM(Лист1!G248)</f>
        <v>0</v>
      </c>
      <c r="G132" s="287">
        <f>SUM(Лист1!H248)</f>
        <v>0</v>
      </c>
      <c r="H132" s="287">
        <f>SUM(Лист1!I248)</f>
        <v>0</v>
      </c>
      <c r="I132" s="287" t="e">
        <f>SUM(Лист1!J248)</f>
        <v>#DIV/0!</v>
      </c>
    </row>
    <row r="133" spans="1:9" x14ac:dyDescent="0.25">
      <c r="A133" s="177" t="s">
        <v>53</v>
      </c>
      <c r="B133" s="180" t="s">
        <v>44</v>
      </c>
      <c r="C133" s="174" t="s">
        <v>31</v>
      </c>
      <c r="D133" s="232" t="s">
        <v>347</v>
      </c>
      <c r="E133" s="173" t="s">
        <v>54</v>
      </c>
      <c r="F133" s="287">
        <f t="shared" ref="F133:H133" si="103">SUM(F134)</f>
        <v>3783276.05</v>
      </c>
      <c r="G133" s="287">
        <f t="shared" si="103"/>
        <v>3783276.05</v>
      </c>
      <c r="H133" s="287">
        <f t="shared" si="103"/>
        <v>632872.12</v>
      </c>
      <c r="I133" s="287">
        <f t="shared" ref="I133" si="104">SUM(I134)</f>
        <v>16.728150725348208</v>
      </c>
    </row>
    <row r="134" spans="1:9" x14ac:dyDescent="0.25">
      <c r="A134" s="177" t="s">
        <v>55</v>
      </c>
      <c r="B134" s="180" t="s">
        <v>44</v>
      </c>
      <c r="C134" s="174" t="s">
        <v>31</v>
      </c>
      <c r="D134" s="232" t="s">
        <v>347</v>
      </c>
      <c r="E134" s="173" t="s">
        <v>56</v>
      </c>
      <c r="F134" s="287">
        <f>SUM(Лист1!G250)</f>
        <v>3783276.05</v>
      </c>
      <c r="G134" s="287">
        <f>SUM(Лист1!H250)</f>
        <v>3783276.05</v>
      </c>
      <c r="H134" s="287">
        <f>SUM(Лист1!I250)</f>
        <v>632872.12</v>
      </c>
      <c r="I134" s="287">
        <f>SUM(Лист1!J250)</f>
        <v>16.728150725348208</v>
      </c>
    </row>
    <row r="135" spans="1:9" ht="26.25" x14ac:dyDescent="0.25">
      <c r="A135" s="197" t="s">
        <v>98</v>
      </c>
      <c r="B135" s="206" t="s">
        <v>44</v>
      </c>
      <c r="C135" s="201" t="s">
        <v>99</v>
      </c>
      <c r="D135" s="202" t="s">
        <v>137</v>
      </c>
      <c r="E135" s="203" t="s">
        <v>8</v>
      </c>
      <c r="F135" s="276">
        <f t="shared" ref="F135" si="105">SUM(F139+F142+F147+F150+F136)</f>
        <v>888112</v>
      </c>
      <c r="G135" s="276">
        <f t="shared" ref="G135:H135" si="106">SUM(G139+G142+G147+G150+G136)</f>
        <v>888112</v>
      </c>
      <c r="H135" s="276">
        <f t="shared" si="106"/>
        <v>139772.26</v>
      </c>
      <c r="I135" s="276">
        <f t="shared" ref="I135" si="107">SUM(I139+I142+I147+I150)</f>
        <v>84.249590913586331</v>
      </c>
    </row>
    <row r="136" spans="1:9" ht="26.25" x14ac:dyDescent="0.25">
      <c r="A136" s="337" t="s">
        <v>360</v>
      </c>
      <c r="B136" s="207" t="s">
        <v>44</v>
      </c>
      <c r="C136" s="199" t="s">
        <v>99</v>
      </c>
      <c r="D136" s="216" t="s">
        <v>359</v>
      </c>
      <c r="E136" s="220" t="s">
        <v>8</v>
      </c>
      <c r="F136" s="264">
        <f t="shared" ref="F136:I137" si="108">SUM(F137)</f>
        <v>400000</v>
      </c>
      <c r="G136" s="264">
        <f t="shared" si="108"/>
        <v>400000</v>
      </c>
      <c r="H136" s="264">
        <f t="shared" si="108"/>
        <v>0</v>
      </c>
      <c r="I136" s="264">
        <f t="shared" si="108"/>
        <v>0</v>
      </c>
    </row>
    <row r="137" spans="1:9" x14ac:dyDescent="0.25">
      <c r="A137" s="214" t="s">
        <v>12</v>
      </c>
      <c r="B137" s="173" t="s">
        <v>44</v>
      </c>
      <c r="C137" s="174">
        <v>11</v>
      </c>
      <c r="D137" s="216" t="s">
        <v>359</v>
      </c>
      <c r="E137" s="173" t="s">
        <v>13</v>
      </c>
      <c r="F137" s="264">
        <f t="shared" si="108"/>
        <v>400000</v>
      </c>
      <c r="G137" s="264">
        <f t="shared" si="108"/>
        <v>400000</v>
      </c>
      <c r="H137" s="264">
        <f t="shared" si="108"/>
        <v>0</v>
      </c>
      <c r="I137" s="264">
        <f t="shared" si="108"/>
        <v>0</v>
      </c>
    </row>
    <row r="138" spans="1:9" ht="33.75" x14ac:dyDescent="0.25">
      <c r="A138" s="362" t="s">
        <v>182</v>
      </c>
      <c r="B138" s="180" t="s">
        <v>44</v>
      </c>
      <c r="C138" s="173" t="s">
        <v>99</v>
      </c>
      <c r="D138" s="216" t="s">
        <v>359</v>
      </c>
      <c r="E138" s="173" t="s">
        <v>15</v>
      </c>
      <c r="F138" s="264">
        <f>SUM(Лист1!G254)</f>
        <v>400000</v>
      </c>
      <c r="G138" s="264">
        <f>SUM(Лист1!H254)</f>
        <v>400000</v>
      </c>
      <c r="H138" s="264">
        <f>SUM(Лист1!I254)</f>
        <v>0</v>
      </c>
      <c r="I138" s="264">
        <f>SUM(Лист1!J254)</f>
        <v>0</v>
      </c>
    </row>
    <row r="139" spans="1:9" x14ac:dyDescent="0.25">
      <c r="A139" s="189" t="s">
        <v>100</v>
      </c>
      <c r="B139" s="207" t="s">
        <v>44</v>
      </c>
      <c r="C139" s="199" t="s">
        <v>99</v>
      </c>
      <c r="D139" s="181" t="s">
        <v>299</v>
      </c>
      <c r="E139" s="247" t="s">
        <v>8</v>
      </c>
      <c r="F139" s="223">
        <f t="shared" ref="F139:I140" si="109">SUM(F140)</f>
        <v>188650</v>
      </c>
      <c r="G139" s="223">
        <f t="shared" si="109"/>
        <v>188650</v>
      </c>
      <c r="H139" s="223">
        <f t="shared" si="109"/>
        <v>98650</v>
      </c>
      <c r="I139" s="223">
        <f t="shared" si="109"/>
        <v>52.292605353829849</v>
      </c>
    </row>
    <row r="140" spans="1:9" x14ac:dyDescent="0.25">
      <c r="A140" s="177" t="s">
        <v>12</v>
      </c>
      <c r="B140" s="173" t="s">
        <v>44</v>
      </c>
      <c r="C140" s="174">
        <v>12</v>
      </c>
      <c r="D140" s="181" t="s">
        <v>299</v>
      </c>
      <c r="E140" s="173" t="s">
        <v>13</v>
      </c>
      <c r="F140" s="223">
        <f t="shared" si="109"/>
        <v>188650</v>
      </c>
      <c r="G140" s="223">
        <f t="shared" si="109"/>
        <v>188650</v>
      </c>
      <c r="H140" s="223">
        <f t="shared" si="109"/>
        <v>98650</v>
      </c>
      <c r="I140" s="223">
        <f t="shared" si="109"/>
        <v>52.292605353829849</v>
      </c>
    </row>
    <row r="141" spans="1:9" ht="23.25" x14ac:dyDescent="0.25">
      <c r="A141" s="177" t="s">
        <v>188</v>
      </c>
      <c r="B141" s="180" t="s">
        <v>44</v>
      </c>
      <c r="C141" s="173" t="s">
        <v>99</v>
      </c>
      <c r="D141" s="181" t="s">
        <v>299</v>
      </c>
      <c r="E141" s="180" t="s">
        <v>15</v>
      </c>
      <c r="F141" s="223">
        <f>SUM(Лист1!G257)</f>
        <v>188650</v>
      </c>
      <c r="G141" s="223">
        <f>SUM(Лист1!H257)</f>
        <v>188650</v>
      </c>
      <c r="H141" s="223">
        <f>SUM(Лист1!I257)</f>
        <v>98650</v>
      </c>
      <c r="I141" s="223">
        <f>SUM(Лист1!J257)</f>
        <v>52.292605353829849</v>
      </c>
    </row>
    <row r="142" spans="1:9" ht="51.75" x14ac:dyDescent="0.25">
      <c r="A142" s="189" t="s">
        <v>101</v>
      </c>
      <c r="B142" s="207" t="s">
        <v>44</v>
      </c>
      <c r="C142" s="199" t="s">
        <v>99</v>
      </c>
      <c r="D142" s="181" t="s">
        <v>147</v>
      </c>
      <c r="E142" s="199" t="s">
        <v>8</v>
      </c>
      <c r="F142" s="223">
        <f t="shared" ref="F142:H142" si="110">SUM(F143+F145)</f>
        <v>234462</v>
      </c>
      <c r="G142" s="223">
        <f t="shared" si="110"/>
        <v>234462</v>
      </c>
      <c r="H142" s="223">
        <f t="shared" si="110"/>
        <v>41122.26</v>
      </c>
      <c r="I142" s="223">
        <f t="shared" ref="I142" si="111">SUM(I143+I145)</f>
        <v>31.956985559756486</v>
      </c>
    </row>
    <row r="143" spans="1:9" ht="34.5" x14ac:dyDescent="0.25">
      <c r="A143" s="177" t="s">
        <v>33</v>
      </c>
      <c r="B143" s="180" t="s">
        <v>44</v>
      </c>
      <c r="C143" s="173" t="s">
        <v>99</v>
      </c>
      <c r="D143" s="181" t="s">
        <v>147</v>
      </c>
      <c r="E143" s="173" t="s">
        <v>34</v>
      </c>
      <c r="F143" s="223">
        <f t="shared" ref="F143:H143" si="112">SUM(F144)</f>
        <v>188400</v>
      </c>
      <c r="G143" s="223">
        <f t="shared" si="112"/>
        <v>188400</v>
      </c>
      <c r="H143" s="223">
        <f t="shared" si="112"/>
        <v>34946.26</v>
      </c>
      <c r="I143" s="223">
        <f t="shared" ref="I143" si="113">SUM(I144)</f>
        <v>18.548970276008493</v>
      </c>
    </row>
    <row r="144" spans="1:9" x14ac:dyDescent="0.25">
      <c r="A144" s="177" t="s">
        <v>35</v>
      </c>
      <c r="B144" s="180" t="s">
        <v>44</v>
      </c>
      <c r="C144" s="173" t="s">
        <v>99</v>
      </c>
      <c r="D144" s="181" t="s">
        <v>147</v>
      </c>
      <c r="E144" s="173" t="s">
        <v>36</v>
      </c>
      <c r="F144" s="223">
        <f>SUM(Лист1!G260)</f>
        <v>188400</v>
      </c>
      <c r="G144" s="223">
        <f>SUM(Лист1!H260)</f>
        <v>188400</v>
      </c>
      <c r="H144" s="223">
        <f>SUM(Лист1!I260)</f>
        <v>34946.26</v>
      </c>
      <c r="I144" s="223">
        <f>SUM(Лист1!J260)</f>
        <v>18.548970276008493</v>
      </c>
    </row>
    <row r="145" spans="1:9" x14ac:dyDescent="0.25">
      <c r="A145" s="177" t="s">
        <v>12</v>
      </c>
      <c r="B145" s="180" t="s">
        <v>44</v>
      </c>
      <c r="C145" s="173" t="s">
        <v>99</v>
      </c>
      <c r="D145" s="181" t="s">
        <v>147</v>
      </c>
      <c r="E145" s="173" t="s">
        <v>13</v>
      </c>
      <c r="F145" s="223">
        <f t="shared" ref="F145:H145" si="114">SUM(F146)</f>
        <v>46062</v>
      </c>
      <c r="G145" s="223">
        <f t="shared" si="114"/>
        <v>46062</v>
      </c>
      <c r="H145" s="223">
        <f t="shared" si="114"/>
        <v>6176</v>
      </c>
      <c r="I145" s="223">
        <f t="shared" ref="I145" si="115">SUM(I146)</f>
        <v>13.408015283747993</v>
      </c>
    </row>
    <row r="146" spans="1:9" ht="23.25" x14ac:dyDescent="0.25">
      <c r="A146" s="177" t="s">
        <v>188</v>
      </c>
      <c r="B146" s="180" t="s">
        <v>44</v>
      </c>
      <c r="C146" s="173" t="s">
        <v>99</v>
      </c>
      <c r="D146" s="181" t="s">
        <v>147</v>
      </c>
      <c r="E146" s="173" t="s">
        <v>15</v>
      </c>
      <c r="F146" s="223">
        <f>SUM(Лист1!G262)</f>
        <v>46062</v>
      </c>
      <c r="G146" s="223">
        <f>SUM(Лист1!H262)</f>
        <v>46062</v>
      </c>
      <c r="H146" s="223">
        <f>SUM(Лист1!I262)</f>
        <v>6176</v>
      </c>
      <c r="I146" s="223">
        <f>SUM(Лист1!J262)</f>
        <v>13.408015283747993</v>
      </c>
    </row>
    <row r="147" spans="1:9" x14ac:dyDescent="0.25">
      <c r="A147" s="297" t="s">
        <v>301</v>
      </c>
      <c r="B147" s="180" t="s">
        <v>44</v>
      </c>
      <c r="C147" s="173" t="s">
        <v>99</v>
      </c>
      <c r="D147" s="216" t="s">
        <v>300</v>
      </c>
      <c r="E147" s="220" t="s">
        <v>8</v>
      </c>
      <c r="F147" s="287">
        <f t="shared" ref="F147:I148" si="116">SUM(F148)</f>
        <v>50000</v>
      </c>
      <c r="G147" s="287">
        <f t="shared" si="116"/>
        <v>50000</v>
      </c>
      <c r="H147" s="287">
        <f t="shared" si="116"/>
        <v>0</v>
      </c>
      <c r="I147" s="287">
        <f t="shared" si="116"/>
        <v>0</v>
      </c>
    </row>
    <row r="148" spans="1:9" x14ac:dyDescent="0.25">
      <c r="A148" s="186" t="s">
        <v>12</v>
      </c>
      <c r="B148" s="180" t="s">
        <v>44</v>
      </c>
      <c r="C148" s="173" t="s">
        <v>99</v>
      </c>
      <c r="D148" s="216" t="s">
        <v>300</v>
      </c>
      <c r="E148" s="173" t="s">
        <v>13</v>
      </c>
      <c r="F148" s="287">
        <f t="shared" si="116"/>
        <v>50000</v>
      </c>
      <c r="G148" s="287">
        <f t="shared" si="116"/>
        <v>50000</v>
      </c>
      <c r="H148" s="287">
        <f t="shared" si="116"/>
        <v>0</v>
      </c>
      <c r="I148" s="287">
        <f t="shared" si="116"/>
        <v>0</v>
      </c>
    </row>
    <row r="149" spans="1:9" ht="23.25" x14ac:dyDescent="0.25">
      <c r="A149" s="177" t="s">
        <v>188</v>
      </c>
      <c r="B149" s="180" t="s">
        <v>44</v>
      </c>
      <c r="C149" s="173" t="s">
        <v>99</v>
      </c>
      <c r="D149" s="216" t="s">
        <v>300</v>
      </c>
      <c r="E149" s="173" t="s">
        <v>15</v>
      </c>
      <c r="F149" s="287">
        <f>SUM(Лист1!G265)</f>
        <v>50000</v>
      </c>
      <c r="G149" s="287">
        <f>SUM(Лист1!H265)</f>
        <v>50000</v>
      </c>
      <c r="H149" s="287">
        <f>SUM(Лист1!I265)</f>
        <v>0</v>
      </c>
      <c r="I149" s="287">
        <f>SUM(Лист1!J265)</f>
        <v>0</v>
      </c>
    </row>
    <row r="150" spans="1:9" x14ac:dyDescent="0.25">
      <c r="A150" s="184" t="s">
        <v>253</v>
      </c>
      <c r="B150" s="207" t="s">
        <v>44</v>
      </c>
      <c r="C150" s="199" t="s">
        <v>99</v>
      </c>
      <c r="D150" s="218" t="s">
        <v>254</v>
      </c>
      <c r="E150" s="247" t="s">
        <v>8</v>
      </c>
      <c r="F150" s="288">
        <f t="shared" ref="F150:H151" si="117">SUM(F151)</f>
        <v>15000</v>
      </c>
      <c r="G150" s="288">
        <f t="shared" si="117"/>
        <v>15000</v>
      </c>
      <c r="H150" s="288">
        <f t="shared" si="117"/>
        <v>0</v>
      </c>
      <c r="I150" s="288">
        <f t="shared" ref="I150:I151" si="118">SUM(I151)</f>
        <v>0</v>
      </c>
    </row>
    <row r="151" spans="1:9" x14ac:dyDescent="0.25">
      <c r="A151" s="177" t="s">
        <v>12</v>
      </c>
      <c r="B151" s="207" t="s">
        <v>44</v>
      </c>
      <c r="C151" s="199" t="s">
        <v>99</v>
      </c>
      <c r="D151" s="218" t="s">
        <v>254</v>
      </c>
      <c r="E151" s="173" t="s">
        <v>13</v>
      </c>
      <c r="F151" s="288">
        <f t="shared" si="117"/>
        <v>15000</v>
      </c>
      <c r="G151" s="288">
        <f t="shared" si="117"/>
        <v>15000</v>
      </c>
      <c r="H151" s="288">
        <f t="shared" si="117"/>
        <v>0</v>
      </c>
      <c r="I151" s="288">
        <f t="shared" si="118"/>
        <v>0</v>
      </c>
    </row>
    <row r="152" spans="1:9" ht="23.25" x14ac:dyDescent="0.25">
      <c r="A152" s="177" t="s">
        <v>188</v>
      </c>
      <c r="B152" s="207" t="s">
        <v>44</v>
      </c>
      <c r="C152" s="199" t="s">
        <v>99</v>
      </c>
      <c r="D152" s="218" t="s">
        <v>254</v>
      </c>
      <c r="E152" s="173" t="s">
        <v>15</v>
      </c>
      <c r="F152" s="288">
        <f>SUM(Лист1!G120)</f>
        <v>15000</v>
      </c>
      <c r="G152" s="288">
        <f>SUM(Лист1!H120)</f>
        <v>15000</v>
      </c>
      <c r="H152" s="288">
        <f>SUM(Лист1!I120)</f>
        <v>0</v>
      </c>
      <c r="I152" s="288">
        <f>SUM(Лист1!J120)</f>
        <v>0</v>
      </c>
    </row>
    <row r="153" spans="1:9" ht="18.75" x14ac:dyDescent="0.3">
      <c r="A153" s="226" t="s">
        <v>62</v>
      </c>
      <c r="B153" s="193" t="s">
        <v>63</v>
      </c>
      <c r="C153" s="190" t="s">
        <v>7</v>
      </c>
      <c r="D153" s="193" t="s">
        <v>137</v>
      </c>
      <c r="E153" s="193" t="s">
        <v>8</v>
      </c>
      <c r="F153" s="276" t="e">
        <f t="shared" ref="F153:H153" si="119">SUM(F154+F161)</f>
        <v>#REF!</v>
      </c>
      <c r="G153" s="276" t="e">
        <f t="shared" si="119"/>
        <v>#REF!</v>
      </c>
      <c r="H153" s="276" t="e">
        <f t="shared" si="119"/>
        <v>#REF!</v>
      </c>
      <c r="I153" s="276" t="e">
        <f t="shared" ref="I153" si="120">SUM(I154+I161)</f>
        <v>#REF!</v>
      </c>
    </row>
    <row r="154" spans="1:9" x14ac:dyDescent="0.25">
      <c r="A154" s="197" t="s">
        <v>64</v>
      </c>
      <c r="B154" s="271" t="s">
        <v>63</v>
      </c>
      <c r="C154" s="265" t="s">
        <v>22</v>
      </c>
      <c r="D154" s="271" t="s">
        <v>137</v>
      </c>
      <c r="E154" s="271" t="s">
        <v>8</v>
      </c>
      <c r="F154" s="286">
        <f t="shared" ref="F154:H154" si="121">SUM(F155+F158)</f>
        <v>242450</v>
      </c>
      <c r="G154" s="286">
        <f t="shared" si="121"/>
        <v>242450</v>
      </c>
      <c r="H154" s="286">
        <f t="shared" si="121"/>
        <v>30037.67</v>
      </c>
      <c r="I154" s="286">
        <f t="shared" ref="I154" si="122">SUM(I155+I158)</f>
        <v>15.820540910647038</v>
      </c>
    </row>
    <row r="155" spans="1:9" ht="51.75" x14ac:dyDescent="0.25">
      <c r="A155" s="185" t="s">
        <v>304</v>
      </c>
      <c r="B155" s="180" t="s">
        <v>63</v>
      </c>
      <c r="C155" s="173" t="s">
        <v>22</v>
      </c>
      <c r="D155" s="216" t="s">
        <v>303</v>
      </c>
      <c r="E155" s="220" t="s">
        <v>8</v>
      </c>
      <c r="F155" s="287">
        <f t="shared" ref="F155:H155" si="123">SUM(F156)</f>
        <v>52585</v>
      </c>
      <c r="G155" s="287">
        <f t="shared" si="123"/>
        <v>52585</v>
      </c>
      <c r="H155" s="287">
        <f t="shared" si="123"/>
        <v>0</v>
      </c>
      <c r="I155" s="287">
        <f t="shared" ref="I155" si="124">SUM(I156)</f>
        <v>0</v>
      </c>
    </row>
    <row r="156" spans="1:9" x14ac:dyDescent="0.25">
      <c r="A156" s="186" t="s">
        <v>12</v>
      </c>
      <c r="B156" s="180" t="s">
        <v>63</v>
      </c>
      <c r="C156" s="173" t="s">
        <v>22</v>
      </c>
      <c r="D156" s="216" t="s">
        <v>303</v>
      </c>
      <c r="E156" s="173" t="s">
        <v>13</v>
      </c>
      <c r="F156" s="287">
        <f t="shared" ref="F156:I159" si="125">SUM(F157)</f>
        <v>52585</v>
      </c>
      <c r="G156" s="287">
        <f t="shared" si="125"/>
        <v>52585</v>
      </c>
      <c r="H156" s="287">
        <f t="shared" si="125"/>
        <v>0</v>
      </c>
      <c r="I156" s="287">
        <f t="shared" si="125"/>
        <v>0</v>
      </c>
    </row>
    <row r="157" spans="1:9" ht="23.25" x14ac:dyDescent="0.25">
      <c r="A157" s="177" t="s">
        <v>188</v>
      </c>
      <c r="B157" s="180" t="s">
        <v>63</v>
      </c>
      <c r="C157" s="173" t="s">
        <v>22</v>
      </c>
      <c r="D157" s="216" t="s">
        <v>303</v>
      </c>
      <c r="E157" s="173" t="s">
        <v>15</v>
      </c>
      <c r="F157" s="287">
        <f>SUM(Лист1!G270)</f>
        <v>52585</v>
      </c>
      <c r="G157" s="287">
        <f>SUM(Лист1!H270)</f>
        <v>52585</v>
      </c>
      <c r="H157" s="287">
        <f>SUM(Лист1!I270)</f>
        <v>0</v>
      </c>
      <c r="I157" s="287">
        <f>SUM(Лист1!J270)</f>
        <v>0</v>
      </c>
    </row>
    <row r="158" spans="1:9" ht="90" x14ac:dyDescent="0.25">
      <c r="A158" s="185" t="s">
        <v>344</v>
      </c>
      <c r="B158" s="180" t="s">
        <v>63</v>
      </c>
      <c r="C158" s="173" t="s">
        <v>22</v>
      </c>
      <c r="D158" s="216" t="s">
        <v>343</v>
      </c>
      <c r="E158" s="220" t="s">
        <v>8</v>
      </c>
      <c r="F158" s="287">
        <f t="shared" ref="F158:H158" si="126">SUM(F159)</f>
        <v>189865</v>
      </c>
      <c r="G158" s="287">
        <f t="shared" si="126"/>
        <v>189865</v>
      </c>
      <c r="H158" s="287">
        <f t="shared" si="126"/>
        <v>30037.67</v>
      </c>
      <c r="I158" s="287">
        <f t="shared" ref="I158" si="127">SUM(I159)</f>
        <v>15.820540910647038</v>
      </c>
    </row>
    <row r="159" spans="1:9" x14ac:dyDescent="0.25">
      <c r="A159" s="177" t="s">
        <v>53</v>
      </c>
      <c r="B159" s="180" t="s">
        <v>63</v>
      </c>
      <c r="C159" s="173" t="s">
        <v>22</v>
      </c>
      <c r="D159" s="216" t="s">
        <v>343</v>
      </c>
      <c r="E159" s="173" t="s">
        <v>54</v>
      </c>
      <c r="F159" s="287">
        <f t="shared" si="125"/>
        <v>189865</v>
      </c>
      <c r="G159" s="287">
        <f t="shared" si="125"/>
        <v>189865</v>
      </c>
      <c r="H159" s="287">
        <f t="shared" si="125"/>
        <v>30037.67</v>
      </c>
      <c r="I159" s="287">
        <f t="shared" si="125"/>
        <v>15.820540910647038</v>
      </c>
    </row>
    <row r="160" spans="1:9" x14ac:dyDescent="0.25">
      <c r="A160" s="177" t="s">
        <v>55</v>
      </c>
      <c r="B160" s="180" t="s">
        <v>63</v>
      </c>
      <c r="C160" s="173" t="s">
        <v>22</v>
      </c>
      <c r="D160" s="216" t="s">
        <v>343</v>
      </c>
      <c r="E160" s="173" t="s">
        <v>56</v>
      </c>
      <c r="F160" s="287">
        <f>SUM(Лист1!G273)</f>
        <v>189865</v>
      </c>
      <c r="G160" s="287">
        <f>SUM(Лист1!H273)</f>
        <v>189865</v>
      </c>
      <c r="H160" s="287">
        <f>SUM(Лист1!I273)</f>
        <v>30037.67</v>
      </c>
      <c r="I160" s="287">
        <f>SUM(Лист1!J273)</f>
        <v>15.820540910647038</v>
      </c>
    </row>
    <row r="161" spans="1:9" ht="15.75" x14ac:dyDescent="0.25">
      <c r="A161" s="227" t="s">
        <v>65</v>
      </c>
      <c r="B161" s="206" t="s">
        <v>63</v>
      </c>
      <c r="C161" s="201" t="s">
        <v>26</v>
      </c>
      <c r="D161" s="206" t="s">
        <v>137</v>
      </c>
      <c r="E161" s="206" t="s">
        <v>8</v>
      </c>
      <c r="F161" s="276" t="e">
        <f t="shared" ref="F161:I161" si="128">SUM(F165+F176+F168+F162)</f>
        <v>#REF!</v>
      </c>
      <c r="G161" s="276" t="e">
        <f t="shared" ref="G161:H161" si="129">SUM(G165+G176+G168+G162)</f>
        <v>#REF!</v>
      </c>
      <c r="H161" s="276" t="e">
        <f t="shared" si="129"/>
        <v>#REF!</v>
      </c>
      <c r="I161" s="276" t="e">
        <f t="shared" si="128"/>
        <v>#REF!</v>
      </c>
    </row>
    <row r="162" spans="1:9" ht="77.25" x14ac:dyDescent="0.25">
      <c r="A162" s="179" t="s">
        <v>357</v>
      </c>
      <c r="B162" s="207" t="s">
        <v>63</v>
      </c>
      <c r="C162" s="199" t="s">
        <v>26</v>
      </c>
      <c r="D162" s="216" t="s">
        <v>358</v>
      </c>
      <c r="E162" s="220" t="s">
        <v>8</v>
      </c>
      <c r="F162" s="264">
        <f>SUM(F163)</f>
        <v>700000</v>
      </c>
      <c r="G162" s="264">
        <f t="shared" ref="G162:H162" si="130">SUM(G163)</f>
        <v>700000</v>
      </c>
      <c r="H162" s="264">
        <f t="shared" si="130"/>
        <v>27031.99</v>
      </c>
      <c r="I162" s="276"/>
    </row>
    <row r="163" spans="1:9" x14ac:dyDescent="0.25">
      <c r="A163" s="177" t="s">
        <v>53</v>
      </c>
      <c r="B163" s="180" t="s">
        <v>63</v>
      </c>
      <c r="C163" s="173" t="s">
        <v>26</v>
      </c>
      <c r="D163" s="216" t="s">
        <v>358</v>
      </c>
      <c r="E163" s="173" t="s">
        <v>54</v>
      </c>
      <c r="F163" s="264">
        <f t="shared" ref="F163:H163" si="131">SUM(F164)</f>
        <v>700000</v>
      </c>
      <c r="G163" s="264">
        <f t="shared" si="131"/>
        <v>700000</v>
      </c>
      <c r="H163" s="264">
        <f t="shared" si="131"/>
        <v>27031.99</v>
      </c>
      <c r="I163" s="276"/>
    </row>
    <row r="164" spans="1:9" x14ac:dyDescent="0.25">
      <c r="A164" s="177" t="s">
        <v>55</v>
      </c>
      <c r="B164" s="180" t="s">
        <v>63</v>
      </c>
      <c r="C164" s="173" t="s">
        <v>26</v>
      </c>
      <c r="D164" s="216" t="s">
        <v>358</v>
      </c>
      <c r="E164" s="173" t="s">
        <v>56</v>
      </c>
      <c r="F164" s="264">
        <f>SUM(Лист1!G277)</f>
        <v>700000</v>
      </c>
      <c r="G164" s="264">
        <f>SUM(Лист1!H277)</f>
        <v>700000</v>
      </c>
      <c r="H164" s="264">
        <f>SUM(Лист1!I277)</f>
        <v>27031.99</v>
      </c>
      <c r="I164" s="276"/>
    </row>
    <row r="165" spans="1:9" x14ac:dyDescent="0.25">
      <c r="A165" s="185" t="s">
        <v>346</v>
      </c>
      <c r="B165" s="207" t="s">
        <v>63</v>
      </c>
      <c r="C165" s="199" t="s">
        <v>26</v>
      </c>
      <c r="D165" s="216" t="s">
        <v>345</v>
      </c>
      <c r="E165" s="220" t="s">
        <v>8</v>
      </c>
      <c r="F165" s="264">
        <f t="shared" ref="F165:H165" si="132">SUM(F166)</f>
        <v>600000</v>
      </c>
      <c r="G165" s="264">
        <f t="shared" si="132"/>
        <v>600000</v>
      </c>
      <c r="H165" s="264">
        <f t="shared" si="132"/>
        <v>0</v>
      </c>
      <c r="I165" s="264">
        <f t="shared" ref="I165" si="133">SUM(I166)</f>
        <v>0</v>
      </c>
    </row>
    <row r="166" spans="1:9" x14ac:dyDescent="0.25">
      <c r="A166" s="186" t="s">
        <v>12</v>
      </c>
      <c r="B166" s="180" t="s">
        <v>63</v>
      </c>
      <c r="C166" s="173" t="s">
        <v>26</v>
      </c>
      <c r="D166" s="216" t="s">
        <v>345</v>
      </c>
      <c r="E166" s="173" t="s">
        <v>13</v>
      </c>
      <c r="F166" s="264">
        <f t="shared" ref="F166:I166" si="134">SUM(F167)</f>
        <v>600000</v>
      </c>
      <c r="G166" s="264">
        <f t="shared" si="134"/>
        <v>600000</v>
      </c>
      <c r="H166" s="264">
        <f t="shared" si="134"/>
        <v>0</v>
      </c>
      <c r="I166" s="264">
        <f t="shared" si="134"/>
        <v>0</v>
      </c>
    </row>
    <row r="167" spans="1:9" ht="23.25" x14ac:dyDescent="0.25">
      <c r="A167" s="177" t="s">
        <v>188</v>
      </c>
      <c r="B167" s="180" t="s">
        <v>63</v>
      </c>
      <c r="C167" s="173" t="s">
        <v>26</v>
      </c>
      <c r="D167" s="216" t="s">
        <v>345</v>
      </c>
      <c r="E167" s="173" t="s">
        <v>15</v>
      </c>
      <c r="F167" s="264">
        <f>SUM(Лист1!G280)</f>
        <v>600000</v>
      </c>
      <c r="G167" s="264">
        <f>SUM(Лист1!H280)</f>
        <v>600000</v>
      </c>
      <c r="H167" s="264">
        <f>SUM(Лист1!I280)</f>
        <v>0</v>
      </c>
      <c r="I167" s="264">
        <f>SUM(Лист1!J280)</f>
        <v>0</v>
      </c>
    </row>
    <row r="168" spans="1:9" ht="39" x14ac:dyDescent="0.25">
      <c r="A168" s="185" t="s">
        <v>351</v>
      </c>
      <c r="B168" s="271" t="s">
        <v>63</v>
      </c>
      <c r="C168" s="201" t="s">
        <v>26</v>
      </c>
      <c r="D168" s="266" t="s">
        <v>350</v>
      </c>
      <c r="E168" s="270" t="s">
        <v>8</v>
      </c>
      <c r="F168" s="304" t="e">
        <f>SUM(F169)</f>
        <v>#REF!</v>
      </c>
      <c r="G168" s="304" t="e">
        <f t="shared" ref="G168:H169" si="135">SUM(G169)</f>
        <v>#REF!</v>
      </c>
      <c r="H168" s="304" t="e">
        <f t="shared" si="135"/>
        <v>#REF!</v>
      </c>
      <c r="I168" s="304" t="e">
        <f t="shared" ref="I168:I169" si="136">SUM(I169)</f>
        <v>#REF!</v>
      </c>
    </row>
    <row r="169" spans="1:9" ht="22.5" x14ac:dyDescent="0.25">
      <c r="A169" s="186" t="s">
        <v>84</v>
      </c>
      <c r="B169" s="180" t="s">
        <v>63</v>
      </c>
      <c r="C169" s="173" t="s">
        <v>26</v>
      </c>
      <c r="D169" s="216" t="s">
        <v>350</v>
      </c>
      <c r="E169" s="218">
        <v>400</v>
      </c>
      <c r="F169" s="264" t="e">
        <f>SUM(F170)</f>
        <v>#REF!</v>
      </c>
      <c r="G169" s="264" t="e">
        <f t="shared" si="135"/>
        <v>#REF!</v>
      </c>
      <c r="H169" s="264" t="e">
        <f t="shared" si="135"/>
        <v>#REF!</v>
      </c>
      <c r="I169" s="264" t="e">
        <f t="shared" si="136"/>
        <v>#REF!</v>
      </c>
    </row>
    <row r="170" spans="1:9" x14ac:dyDescent="0.25">
      <c r="A170" s="177" t="s">
        <v>86</v>
      </c>
      <c r="B170" s="180" t="s">
        <v>63</v>
      </c>
      <c r="C170" s="173" t="s">
        <v>26</v>
      </c>
      <c r="D170" s="216" t="s">
        <v>350</v>
      </c>
      <c r="E170" s="218">
        <v>410</v>
      </c>
      <c r="F170" s="264" t="e">
        <f>SUM(F172:F175)</f>
        <v>#REF!</v>
      </c>
      <c r="G170" s="264" t="e">
        <f t="shared" ref="G170:H170" si="137">SUM(G172:G175)</f>
        <v>#REF!</v>
      </c>
      <c r="H170" s="264" t="e">
        <f t="shared" si="137"/>
        <v>#REF!</v>
      </c>
      <c r="I170" s="264" t="e">
        <f t="shared" ref="I170" si="138">SUM(I172:I175)</f>
        <v>#REF!</v>
      </c>
    </row>
    <row r="171" spans="1:9" x14ac:dyDescent="0.25">
      <c r="A171" s="177" t="s">
        <v>320</v>
      </c>
      <c r="B171" s="180"/>
      <c r="C171" s="173"/>
      <c r="D171" s="216"/>
      <c r="E171" s="173"/>
      <c r="F171" s="264"/>
      <c r="G171" s="264"/>
      <c r="H171" s="264"/>
      <c r="I171" s="286"/>
    </row>
    <row r="172" spans="1:9" x14ac:dyDescent="0.25">
      <c r="A172" s="177" t="s">
        <v>324</v>
      </c>
      <c r="B172" s="180" t="s">
        <v>63</v>
      </c>
      <c r="C172" s="173" t="s">
        <v>26</v>
      </c>
      <c r="D172" s="181" t="s">
        <v>350</v>
      </c>
      <c r="E172" s="180" t="s">
        <v>87</v>
      </c>
      <c r="F172" s="264">
        <f>SUM(Лист1!G285)</f>
        <v>1111500</v>
      </c>
      <c r="G172" s="264">
        <f>SUM(Лист1!H285)</f>
        <v>1111500</v>
      </c>
      <c r="H172" s="264">
        <f>SUM(Лист1!I285)</f>
        <v>0</v>
      </c>
      <c r="I172" s="286">
        <f>SUM(Лист1!J285)</f>
        <v>0</v>
      </c>
    </row>
    <row r="173" spans="1:9" ht="23.25" x14ac:dyDescent="0.25">
      <c r="A173" s="177" t="s">
        <v>325</v>
      </c>
      <c r="B173" s="180" t="s">
        <v>63</v>
      </c>
      <c r="C173" s="173" t="s">
        <v>26</v>
      </c>
      <c r="D173" s="216" t="s">
        <v>350</v>
      </c>
      <c r="E173" s="180" t="s">
        <v>87</v>
      </c>
      <c r="F173" s="264">
        <f>SUM(Лист1!G286)</f>
        <v>1291873</v>
      </c>
      <c r="G173" s="264">
        <f>SUM(Лист1!H286)</f>
        <v>1291873</v>
      </c>
      <c r="H173" s="264">
        <f>SUM(Лист1!I286)</f>
        <v>0</v>
      </c>
      <c r="I173" s="286">
        <f>SUM(Лист1!J286)</f>
        <v>0</v>
      </c>
    </row>
    <row r="174" spans="1:9" x14ac:dyDescent="0.25">
      <c r="A174" s="177" t="s">
        <v>327</v>
      </c>
      <c r="B174" s="180" t="s">
        <v>63</v>
      </c>
      <c r="C174" s="173" t="s">
        <v>26</v>
      </c>
      <c r="D174" s="216" t="s">
        <v>350</v>
      </c>
      <c r="E174" s="180" t="s">
        <v>87</v>
      </c>
      <c r="F174" s="264" t="e">
        <f>SUM(Лист1!#REF!)</f>
        <v>#REF!</v>
      </c>
      <c r="G174" s="264" t="e">
        <f>SUM(Лист1!#REF!)</f>
        <v>#REF!</v>
      </c>
      <c r="H174" s="264" t="e">
        <f>SUM(Лист1!#REF!)</f>
        <v>#REF!</v>
      </c>
      <c r="I174" s="286" t="e">
        <f>SUM(Лист1!#REF!)</f>
        <v>#REF!</v>
      </c>
    </row>
    <row r="175" spans="1:9" x14ac:dyDescent="0.25">
      <c r="A175" s="177" t="s">
        <v>328</v>
      </c>
      <c r="B175" s="180" t="s">
        <v>63</v>
      </c>
      <c r="C175" s="173" t="s">
        <v>26</v>
      </c>
      <c r="D175" s="216" t="s">
        <v>350</v>
      </c>
      <c r="E175" s="180" t="s">
        <v>87</v>
      </c>
      <c r="F175" s="264" t="e">
        <f>SUM(Лист1!#REF!)</f>
        <v>#REF!</v>
      </c>
      <c r="G175" s="264" t="e">
        <f>SUM(Лист1!#REF!)</f>
        <v>#REF!</v>
      </c>
      <c r="H175" s="264" t="e">
        <f>SUM(Лист1!#REF!)</f>
        <v>#REF!</v>
      </c>
      <c r="I175" s="286" t="e">
        <f>SUM(Лист1!#REF!)</f>
        <v>#REF!</v>
      </c>
    </row>
    <row r="176" spans="1:9" ht="39" x14ac:dyDescent="0.25">
      <c r="A176" s="185" t="s">
        <v>341</v>
      </c>
      <c r="B176" s="207" t="s">
        <v>63</v>
      </c>
      <c r="C176" s="199" t="s">
        <v>26</v>
      </c>
      <c r="D176" s="216" t="s">
        <v>319</v>
      </c>
      <c r="E176" s="247" t="s">
        <v>8</v>
      </c>
      <c r="F176" s="264" t="e">
        <f>SUM(F179+F177)</f>
        <v>#REF!</v>
      </c>
      <c r="G176" s="264" t="e">
        <f t="shared" ref="G176:H176" si="139">SUM(G179+G177)</f>
        <v>#REF!</v>
      </c>
      <c r="H176" s="264" t="e">
        <f t="shared" si="139"/>
        <v>#REF!</v>
      </c>
      <c r="I176" s="264" t="e">
        <f>SUM(I179)</f>
        <v>#REF!</v>
      </c>
    </row>
    <row r="177" spans="1:9" x14ac:dyDescent="0.25">
      <c r="A177" s="186" t="s">
        <v>12</v>
      </c>
      <c r="B177" s="180" t="s">
        <v>63</v>
      </c>
      <c r="C177" s="173" t="s">
        <v>26</v>
      </c>
      <c r="D177" s="216" t="s">
        <v>319</v>
      </c>
      <c r="E177" s="173" t="s">
        <v>13</v>
      </c>
      <c r="F177" s="264">
        <f t="shared" ref="F177:H177" si="140">SUM(F178)</f>
        <v>37100</v>
      </c>
      <c r="G177" s="264">
        <f t="shared" si="140"/>
        <v>37100</v>
      </c>
      <c r="H177" s="264">
        <f t="shared" si="140"/>
        <v>0</v>
      </c>
      <c r="I177" s="264"/>
    </row>
    <row r="178" spans="1:9" ht="23.25" x14ac:dyDescent="0.25">
      <c r="A178" s="177" t="s">
        <v>188</v>
      </c>
      <c r="B178" s="180" t="s">
        <v>63</v>
      </c>
      <c r="C178" s="173" t="s">
        <v>26</v>
      </c>
      <c r="D178" s="216" t="s">
        <v>319</v>
      </c>
      <c r="E178" s="173" t="s">
        <v>15</v>
      </c>
      <c r="F178" s="264">
        <f>SUM(Лист1!G289)</f>
        <v>37100</v>
      </c>
      <c r="G178" s="264">
        <f>SUM(Лист1!H289)</f>
        <v>37100</v>
      </c>
      <c r="H178" s="264">
        <f>SUM(Лист1!I289)</f>
        <v>0</v>
      </c>
      <c r="I178" s="264"/>
    </row>
    <row r="179" spans="1:9" ht="22.5" x14ac:dyDescent="0.25">
      <c r="A179" s="186" t="s">
        <v>84</v>
      </c>
      <c r="B179" s="180" t="s">
        <v>63</v>
      </c>
      <c r="C179" s="173" t="s">
        <v>26</v>
      </c>
      <c r="D179" s="216" t="s">
        <v>319</v>
      </c>
      <c r="E179" s="218">
        <v>400</v>
      </c>
      <c r="F179" s="264" t="e">
        <f t="shared" ref="F179:H179" si="141">SUM(F180)</f>
        <v>#REF!</v>
      </c>
      <c r="G179" s="264" t="e">
        <f t="shared" si="141"/>
        <v>#REF!</v>
      </c>
      <c r="H179" s="264" t="e">
        <f t="shared" si="141"/>
        <v>#REF!</v>
      </c>
      <c r="I179" s="264" t="e">
        <f t="shared" ref="I179" si="142">SUM(I180)</f>
        <v>#REF!</v>
      </c>
    </row>
    <row r="180" spans="1:9" x14ac:dyDescent="0.25">
      <c r="A180" s="177" t="s">
        <v>86</v>
      </c>
      <c r="B180" s="180" t="s">
        <v>63</v>
      </c>
      <c r="C180" s="173" t="s">
        <v>26</v>
      </c>
      <c r="D180" s="216" t="s">
        <v>319</v>
      </c>
      <c r="E180" s="218">
        <v>410</v>
      </c>
      <c r="F180" s="264" t="e">
        <f t="shared" ref="F180:H180" si="143">SUM(F182:F185)</f>
        <v>#REF!</v>
      </c>
      <c r="G180" s="264" t="e">
        <f t="shared" si="143"/>
        <v>#REF!</v>
      </c>
      <c r="H180" s="264" t="e">
        <f t="shared" si="143"/>
        <v>#REF!</v>
      </c>
      <c r="I180" s="264" t="e">
        <f t="shared" ref="I180" si="144">SUM(I182:I185)</f>
        <v>#REF!</v>
      </c>
    </row>
    <row r="181" spans="1:9" x14ac:dyDescent="0.25">
      <c r="A181" s="177" t="s">
        <v>320</v>
      </c>
      <c r="B181" s="180"/>
      <c r="C181" s="173"/>
      <c r="D181" s="216"/>
      <c r="E181" s="173"/>
      <c r="F181" s="264"/>
      <c r="G181" s="264"/>
      <c r="H181" s="264"/>
      <c r="I181" s="286"/>
    </row>
    <row r="182" spans="1:9" x14ac:dyDescent="0.25">
      <c r="A182" s="177" t="s">
        <v>324</v>
      </c>
      <c r="B182" s="180" t="s">
        <v>63</v>
      </c>
      <c r="C182" s="173" t="s">
        <v>26</v>
      </c>
      <c r="D182" s="181" t="s">
        <v>319</v>
      </c>
      <c r="E182" s="180" t="s">
        <v>87</v>
      </c>
      <c r="F182" s="264">
        <f>SUM(Лист1!G293)</f>
        <v>58500</v>
      </c>
      <c r="G182" s="264">
        <f>SUM(Лист1!H293)</f>
        <v>58500</v>
      </c>
      <c r="H182" s="264">
        <f>SUM(Лист1!I293)</f>
        <v>0</v>
      </c>
      <c r="I182" s="264">
        <f>SUM(Лист1!J293)</f>
        <v>0</v>
      </c>
    </row>
    <row r="183" spans="1:9" ht="23.25" x14ac:dyDescent="0.25">
      <c r="A183" s="177" t="s">
        <v>325</v>
      </c>
      <c r="B183" s="180" t="s">
        <v>63</v>
      </c>
      <c r="C183" s="173" t="s">
        <v>26</v>
      </c>
      <c r="D183" s="181" t="s">
        <v>319</v>
      </c>
      <c r="E183" s="180" t="s">
        <v>87</v>
      </c>
      <c r="F183" s="264">
        <f>SUM(Лист1!G294)</f>
        <v>67900</v>
      </c>
      <c r="G183" s="264">
        <f>SUM(Лист1!H294)</f>
        <v>67900</v>
      </c>
      <c r="H183" s="264">
        <f>SUM(Лист1!I294)</f>
        <v>0</v>
      </c>
      <c r="I183" s="264">
        <f>SUM(Лист1!J294)</f>
        <v>0</v>
      </c>
    </row>
    <row r="184" spans="1:9" x14ac:dyDescent="0.25">
      <c r="A184" s="177" t="s">
        <v>327</v>
      </c>
      <c r="B184" s="180" t="s">
        <v>63</v>
      </c>
      <c r="C184" s="173" t="s">
        <v>26</v>
      </c>
      <c r="D184" s="181" t="s">
        <v>319</v>
      </c>
      <c r="E184" s="180" t="s">
        <v>87</v>
      </c>
      <c r="F184" s="264" t="e">
        <f>SUM(Лист1!#REF!)</f>
        <v>#REF!</v>
      </c>
      <c r="G184" s="264" t="e">
        <f>SUM(Лист1!#REF!)</f>
        <v>#REF!</v>
      </c>
      <c r="H184" s="264" t="e">
        <f>SUM(Лист1!#REF!)</f>
        <v>#REF!</v>
      </c>
      <c r="I184" s="264" t="e">
        <f>SUM(Лист1!#REF!)</f>
        <v>#REF!</v>
      </c>
    </row>
    <row r="185" spans="1:9" x14ac:dyDescent="0.25">
      <c r="A185" s="177" t="s">
        <v>328</v>
      </c>
      <c r="B185" s="180" t="s">
        <v>63</v>
      </c>
      <c r="C185" s="173" t="s">
        <v>26</v>
      </c>
      <c r="D185" s="181" t="s">
        <v>319</v>
      </c>
      <c r="E185" s="180" t="s">
        <v>87</v>
      </c>
      <c r="F185" s="264" t="e">
        <f>SUM(Лист1!#REF!)</f>
        <v>#REF!</v>
      </c>
      <c r="G185" s="264" t="e">
        <f>SUM(Лист1!#REF!)</f>
        <v>#REF!</v>
      </c>
      <c r="H185" s="264" t="e">
        <f>SUM(Лист1!#REF!)</f>
        <v>#REF!</v>
      </c>
      <c r="I185" s="264" t="e">
        <f>SUM(Лист1!#REF!)</f>
        <v>#REF!</v>
      </c>
    </row>
    <row r="186" spans="1:9" ht="18" x14ac:dyDescent="0.25">
      <c r="A186" s="200" t="s">
        <v>18</v>
      </c>
      <c r="B186" s="249" t="s">
        <v>20</v>
      </c>
      <c r="C186" s="250" t="s">
        <v>7</v>
      </c>
      <c r="D186" s="250" t="s">
        <v>137</v>
      </c>
      <c r="E186" s="250" t="s">
        <v>8</v>
      </c>
      <c r="F186" s="276">
        <f>SUM(F187+F207+F233+F249+F220)</f>
        <v>447450906.31999999</v>
      </c>
      <c r="G186" s="276">
        <f t="shared" ref="G186:H186" si="145">SUM(G187+G207+G233+G249+G220)</f>
        <v>447450906.31999999</v>
      </c>
      <c r="H186" s="276">
        <f t="shared" si="145"/>
        <v>90107289.779999986</v>
      </c>
      <c r="I186" s="276">
        <f t="shared" ref="I186" si="146">SUM(I187+I207+I233+I249+I220)</f>
        <v>462.85432918835022</v>
      </c>
    </row>
    <row r="187" spans="1:9" x14ac:dyDescent="0.25">
      <c r="A187" s="176" t="s">
        <v>21</v>
      </c>
      <c r="B187" s="206" t="s">
        <v>20</v>
      </c>
      <c r="C187" s="202" t="s">
        <v>22</v>
      </c>
      <c r="D187" s="202" t="s">
        <v>137</v>
      </c>
      <c r="E187" s="203" t="s">
        <v>8</v>
      </c>
      <c r="F187" s="276">
        <f t="shared" ref="F187:I187" si="147">SUM(F198+F201+F204+F193+F188)</f>
        <v>135481972.24000001</v>
      </c>
      <c r="G187" s="276">
        <f t="shared" ref="G187:H187" si="148">SUM(G198+G201+G204+G193+G188)</f>
        <v>135481972.24000001</v>
      </c>
      <c r="H187" s="276">
        <f t="shared" si="148"/>
        <v>23594156.870000001</v>
      </c>
      <c r="I187" s="276">
        <f t="shared" si="147"/>
        <v>74.20641212000065</v>
      </c>
    </row>
    <row r="188" spans="1:9" ht="39" x14ac:dyDescent="0.25">
      <c r="A188" s="185" t="s">
        <v>351</v>
      </c>
      <c r="B188" s="207" t="s">
        <v>20</v>
      </c>
      <c r="C188" s="218" t="s">
        <v>22</v>
      </c>
      <c r="D188" s="216" t="s">
        <v>350</v>
      </c>
      <c r="E188" s="247" t="s">
        <v>8</v>
      </c>
      <c r="F188" s="288">
        <f>SUM(F189)</f>
        <v>26499446.25</v>
      </c>
      <c r="G188" s="288">
        <f t="shared" ref="G188:H189" si="149">SUM(G189)</f>
        <v>26499446.25</v>
      </c>
      <c r="H188" s="288">
        <f t="shared" si="149"/>
        <v>0</v>
      </c>
      <c r="I188" s="288">
        <f t="shared" ref="I188:I189" si="150">SUM(I189)</f>
        <v>0</v>
      </c>
    </row>
    <row r="189" spans="1:9" ht="22.5" x14ac:dyDescent="0.25">
      <c r="A189" s="186" t="s">
        <v>84</v>
      </c>
      <c r="B189" s="207" t="s">
        <v>20</v>
      </c>
      <c r="C189" s="218" t="s">
        <v>22</v>
      </c>
      <c r="D189" s="216" t="s">
        <v>350</v>
      </c>
      <c r="E189" s="218">
        <v>400</v>
      </c>
      <c r="F189" s="288">
        <f>SUM(F190)</f>
        <v>26499446.25</v>
      </c>
      <c r="G189" s="288">
        <f t="shared" si="149"/>
        <v>26499446.25</v>
      </c>
      <c r="H189" s="288">
        <f t="shared" si="149"/>
        <v>0</v>
      </c>
      <c r="I189" s="288">
        <f t="shared" si="150"/>
        <v>0</v>
      </c>
    </row>
    <row r="190" spans="1:9" x14ac:dyDescent="0.25">
      <c r="A190" s="177" t="s">
        <v>86</v>
      </c>
      <c r="B190" s="207" t="s">
        <v>20</v>
      </c>
      <c r="C190" s="218" t="s">
        <v>22</v>
      </c>
      <c r="D190" s="216" t="s">
        <v>350</v>
      </c>
      <c r="E190" s="218">
        <v>410</v>
      </c>
      <c r="F190" s="264">
        <f>SUM(F192)</f>
        <v>26499446.25</v>
      </c>
      <c r="G190" s="264">
        <f t="shared" ref="G190:H190" si="151">SUM(G192)</f>
        <v>26499446.25</v>
      </c>
      <c r="H190" s="264">
        <f t="shared" si="151"/>
        <v>0</v>
      </c>
      <c r="I190" s="264">
        <f t="shared" ref="I190" si="152">SUM(I192)</f>
        <v>0</v>
      </c>
    </row>
    <row r="191" spans="1:9" x14ac:dyDescent="0.25">
      <c r="A191" s="177" t="s">
        <v>320</v>
      </c>
      <c r="B191" s="207"/>
      <c r="C191" s="218"/>
      <c r="D191" s="216"/>
      <c r="E191" s="218"/>
      <c r="F191" s="264"/>
      <c r="G191" s="264"/>
      <c r="H191" s="264"/>
      <c r="I191" s="264"/>
    </row>
    <row r="192" spans="1:9" x14ac:dyDescent="0.25">
      <c r="A192" s="177" t="s">
        <v>326</v>
      </c>
      <c r="B192" s="207" t="s">
        <v>20</v>
      </c>
      <c r="C192" s="218" t="s">
        <v>22</v>
      </c>
      <c r="D192" s="181" t="s">
        <v>350</v>
      </c>
      <c r="E192" s="218">
        <v>410</v>
      </c>
      <c r="F192" s="264">
        <f>SUM(Лист1!G301)</f>
        <v>26499446.25</v>
      </c>
      <c r="G192" s="264">
        <f>SUM(Лист1!H301)</f>
        <v>26499446.25</v>
      </c>
      <c r="H192" s="264">
        <f>SUM(Лист1!I301)</f>
        <v>0</v>
      </c>
      <c r="I192" s="264">
        <f>SUM(Лист1!J301)</f>
        <v>0</v>
      </c>
    </row>
    <row r="193" spans="1:9" ht="39" x14ac:dyDescent="0.25">
      <c r="A193" s="185" t="s">
        <v>341</v>
      </c>
      <c r="B193" s="207" t="s">
        <v>20</v>
      </c>
      <c r="C193" s="218" t="s">
        <v>22</v>
      </c>
      <c r="D193" s="216" t="s">
        <v>319</v>
      </c>
      <c r="E193" s="247" t="s">
        <v>8</v>
      </c>
      <c r="F193" s="288">
        <f t="shared" ref="F193:H194" si="153">SUM(F194)</f>
        <v>1842000</v>
      </c>
      <c r="G193" s="288">
        <f t="shared" si="153"/>
        <v>1842000</v>
      </c>
      <c r="H193" s="288">
        <f t="shared" si="153"/>
        <v>61729.37</v>
      </c>
      <c r="I193" s="288">
        <f t="shared" ref="I193:I194" si="154">SUM(I194)</f>
        <v>3.3512144408251898</v>
      </c>
    </row>
    <row r="194" spans="1:9" ht="22.5" x14ac:dyDescent="0.25">
      <c r="A194" s="186" t="s">
        <v>84</v>
      </c>
      <c r="B194" s="207" t="s">
        <v>20</v>
      </c>
      <c r="C194" s="218" t="s">
        <v>22</v>
      </c>
      <c r="D194" s="216" t="s">
        <v>319</v>
      </c>
      <c r="E194" s="218">
        <v>400</v>
      </c>
      <c r="F194" s="288">
        <f t="shared" si="153"/>
        <v>1842000</v>
      </c>
      <c r="G194" s="288">
        <f t="shared" si="153"/>
        <v>1842000</v>
      </c>
      <c r="H194" s="288">
        <f t="shared" si="153"/>
        <v>61729.37</v>
      </c>
      <c r="I194" s="288">
        <f t="shared" si="154"/>
        <v>3.3512144408251898</v>
      </c>
    </row>
    <row r="195" spans="1:9" x14ac:dyDescent="0.25">
      <c r="A195" s="177" t="s">
        <v>86</v>
      </c>
      <c r="B195" s="207" t="s">
        <v>20</v>
      </c>
      <c r="C195" s="218" t="s">
        <v>22</v>
      </c>
      <c r="D195" s="216" t="s">
        <v>319</v>
      </c>
      <c r="E195" s="218">
        <v>410</v>
      </c>
      <c r="F195" s="264">
        <f t="shared" ref="F195:I195" si="155">SUM(F197)</f>
        <v>1842000</v>
      </c>
      <c r="G195" s="264">
        <f t="shared" ref="G195:H195" si="156">SUM(G197)</f>
        <v>1842000</v>
      </c>
      <c r="H195" s="264">
        <f t="shared" si="156"/>
        <v>61729.37</v>
      </c>
      <c r="I195" s="264">
        <f t="shared" si="155"/>
        <v>3.3512144408251898</v>
      </c>
    </row>
    <row r="196" spans="1:9" x14ac:dyDescent="0.25">
      <c r="A196" s="177" t="s">
        <v>320</v>
      </c>
      <c r="B196" s="207"/>
      <c r="C196" s="218"/>
      <c r="D196" s="216"/>
      <c r="E196" s="218"/>
      <c r="F196" s="264"/>
      <c r="G196" s="264"/>
      <c r="H196" s="264"/>
      <c r="I196" s="264"/>
    </row>
    <row r="197" spans="1:9" x14ac:dyDescent="0.25">
      <c r="A197" s="177" t="s">
        <v>326</v>
      </c>
      <c r="B197" s="207" t="s">
        <v>20</v>
      </c>
      <c r="C197" s="218" t="s">
        <v>22</v>
      </c>
      <c r="D197" s="216" t="s">
        <v>319</v>
      </c>
      <c r="E197" s="218">
        <v>410</v>
      </c>
      <c r="F197" s="264">
        <f>SUM(Лист1!G306)</f>
        <v>1842000</v>
      </c>
      <c r="G197" s="264">
        <f>SUM(Лист1!H306)</f>
        <v>1842000</v>
      </c>
      <c r="H197" s="264">
        <f>SUM(Лист1!I306)</f>
        <v>61729.37</v>
      </c>
      <c r="I197" s="264">
        <f>SUM(Лист1!J306)</f>
        <v>3.3512144408251898</v>
      </c>
    </row>
    <row r="198" spans="1:9" x14ac:dyDescent="0.25">
      <c r="A198" s="184" t="s">
        <v>235</v>
      </c>
      <c r="B198" s="180" t="s">
        <v>20</v>
      </c>
      <c r="C198" s="181" t="s">
        <v>22</v>
      </c>
      <c r="D198" s="181" t="s">
        <v>236</v>
      </c>
      <c r="E198" s="182" t="s">
        <v>8</v>
      </c>
      <c r="F198" s="223">
        <f t="shared" ref="F198:H198" si="157">SUM(F199)</f>
        <v>25085540.989999998</v>
      </c>
      <c r="G198" s="223">
        <f t="shared" si="157"/>
        <v>25085540.989999998</v>
      </c>
      <c r="H198" s="223">
        <f t="shared" si="157"/>
        <v>7578505.9500000002</v>
      </c>
      <c r="I198" s="223">
        <f t="shared" ref="I198" si="158">SUM(I199)</f>
        <v>30.210653830511632</v>
      </c>
    </row>
    <row r="199" spans="1:9" ht="23.25" x14ac:dyDescent="0.25">
      <c r="A199" s="177" t="s">
        <v>16</v>
      </c>
      <c r="B199" s="180" t="s">
        <v>20</v>
      </c>
      <c r="C199" s="181" t="s">
        <v>22</v>
      </c>
      <c r="D199" s="181" t="s">
        <v>236</v>
      </c>
      <c r="E199" s="180" t="s">
        <v>17</v>
      </c>
      <c r="F199" s="223">
        <f t="shared" ref="F199:H199" si="159">SUM(F200:F200)</f>
        <v>25085540.989999998</v>
      </c>
      <c r="G199" s="223">
        <f t="shared" si="159"/>
        <v>25085540.989999998</v>
      </c>
      <c r="H199" s="223">
        <f t="shared" si="159"/>
        <v>7578505.9500000002</v>
      </c>
      <c r="I199" s="223">
        <f t="shared" ref="I199" si="160">SUM(I200:I200)</f>
        <v>30.210653830511632</v>
      </c>
    </row>
    <row r="200" spans="1:9" x14ac:dyDescent="0.25">
      <c r="A200" s="178" t="s">
        <v>178</v>
      </c>
      <c r="B200" s="180" t="s">
        <v>20</v>
      </c>
      <c r="C200" s="181" t="s">
        <v>22</v>
      </c>
      <c r="D200" s="181" t="s">
        <v>236</v>
      </c>
      <c r="E200" s="180" t="s">
        <v>177</v>
      </c>
      <c r="F200" s="223">
        <f>SUM(Лист1!G38)</f>
        <v>25085540.989999998</v>
      </c>
      <c r="G200" s="223">
        <f>SUM(Лист1!H38)</f>
        <v>25085540.989999998</v>
      </c>
      <c r="H200" s="223">
        <f>SUM(Лист1!I38)</f>
        <v>7578505.9500000002</v>
      </c>
      <c r="I200" s="223">
        <f>SUM(Лист1!J38)</f>
        <v>30.210653830511632</v>
      </c>
    </row>
    <row r="201" spans="1:9" ht="39" x14ac:dyDescent="0.25">
      <c r="A201" s="184" t="s">
        <v>23</v>
      </c>
      <c r="B201" s="180" t="s">
        <v>20</v>
      </c>
      <c r="C201" s="182" t="s">
        <v>22</v>
      </c>
      <c r="D201" s="181" t="s">
        <v>138</v>
      </c>
      <c r="E201" s="182" t="s">
        <v>8</v>
      </c>
      <c r="F201" s="223">
        <f t="shared" ref="F201:I202" si="161">SUM(F202)</f>
        <v>81234985</v>
      </c>
      <c r="G201" s="223">
        <f t="shared" si="161"/>
        <v>81234985</v>
      </c>
      <c r="H201" s="223">
        <f t="shared" si="161"/>
        <v>15779921.550000001</v>
      </c>
      <c r="I201" s="223">
        <f t="shared" si="161"/>
        <v>19.425031653541883</v>
      </c>
    </row>
    <row r="202" spans="1:9" ht="23.25" x14ac:dyDescent="0.25">
      <c r="A202" s="177" t="s">
        <v>16</v>
      </c>
      <c r="B202" s="180" t="s">
        <v>20</v>
      </c>
      <c r="C202" s="182" t="s">
        <v>22</v>
      </c>
      <c r="D202" s="181" t="s">
        <v>138</v>
      </c>
      <c r="E202" s="180" t="s">
        <v>17</v>
      </c>
      <c r="F202" s="223">
        <f t="shared" si="161"/>
        <v>81234985</v>
      </c>
      <c r="G202" s="223">
        <f t="shared" si="161"/>
        <v>81234985</v>
      </c>
      <c r="H202" s="223">
        <f t="shared" si="161"/>
        <v>15779921.550000001</v>
      </c>
      <c r="I202" s="223">
        <f t="shared" si="161"/>
        <v>19.425031653541883</v>
      </c>
    </row>
    <row r="203" spans="1:9" x14ac:dyDescent="0.25">
      <c r="A203" s="178" t="s">
        <v>178</v>
      </c>
      <c r="B203" s="180" t="s">
        <v>20</v>
      </c>
      <c r="C203" s="182" t="s">
        <v>22</v>
      </c>
      <c r="D203" s="181" t="s">
        <v>138</v>
      </c>
      <c r="E203" s="180" t="s">
        <v>177</v>
      </c>
      <c r="F203" s="223">
        <f>SUM(Лист1!G41)</f>
        <v>81234985</v>
      </c>
      <c r="G203" s="223">
        <f>SUM(Лист1!H41)</f>
        <v>81234985</v>
      </c>
      <c r="H203" s="223">
        <f>SUM(Лист1!I41)</f>
        <v>15779921.550000001</v>
      </c>
      <c r="I203" s="223">
        <f>SUM(Лист1!J41)</f>
        <v>19.425031653541883</v>
      </c>
    </row>
    <row r="204" spans="1:9" ht="51.75" x14ac:dyDescent="0.25">
      <c r="A204" s="179" t="s">
        <v>24</v>
      </c>
      <c r="B204" s="180" t="s">
        <v>20</v>
      </c>
      <c r="C204" s="182" t="s">
        <v>22</v>
      </c>
      <c r="D204" s="181" t="s">
        <v>139</v>
      </c>
      <c r="E204" s="180" t="s">
        <v>8</v>
      </c>
      <c r="F204" s="223">
        <f t="shared" ref="F204:I205" si="162">SUM(F205)</f>
        <v>820000</v>
      </c>
      <c r="G204" s="223">
        <f t="shared" si="162"/>
        <v>820000</v>
      </c>
      <c r="H204" s="223">
        <f t="shared" si="162"/>
        <v>174000</v>
      </c>
      <c r="I204" s="223">
        <f t="shared" si="162"/>
        <v>21.219512195121951</v>
      </c>
    </row>
    <row r="205" spans="1:9" ht="23.25" x14ac:dyDescent="0.25">
      <c r="A205" s="177" t="s">
        <v>16</v>
      </c>
      <c r="B205" s="180" t="s">
        <v>20</v>
      </c>
      <c r="C205" s="182" t="s">
        <v>22</v>
      </c>
      <c r="D205" s="181" t="s">
        <v>139</v>
      </c>
      <c r="E205" s="180" t="s">
        <v>17</v>
      </c>
      <c r="F205" s="223">
        <f t="shared" si="162"/>
        <v>820000</v>
      </c>
      <c r="G205" s="223">
        <f t="shared" si="162"/>
        <v>820000</v>
      </c>
      <c r="H205" s="223">
        <f t="shared" si="162"/>
        <v>174000</v>
      </c>
      <c r="I205" s="223">
        <f t="shared" si="162"/>
        <v>21.219512195121951</v>
      </c>
    </row>
    <row r="206" spans="1:9" x14ac:dyDescent="0.25">
      <c r="A206" s="178" t="s">
        <v>178</v>
      </c>
      <c r="B206" s="180" t="s">
        <v>20</v>
      </c>
      <c r="C206" s="182" t="s">
        <v>22</v>
      </c>
      <c r="D206" s="181" t="s">
        <v>139</v>
      </c>
      <c r="E206" s="180" t="s">
        <v>177</v>
      </c>
      <c r="F206" s="223">
        <f>SUM(Лист1!G44)</f>
        <v>820000</v>
      </c>
      <c r="G206" s="223">
        <f>SUM(Лист1!H44)</f>
        <v>820000</v>
      </c>
      <c r="H206" s="223">
        <f>SUM(Лист1!I44)</f>
        <v>174000</v>
      </c>
      <c r="I206" s="223">
        <f>SUM(Лист1!J44)</f>
        <v>21.219512195121951</v>
      </c>
    </row>
    <row r="207" spans="1:9" ht="15.75" x14ac:dyDescent="0.25">
      <c r="A207" s="176" t="s">
        <v>25</v>
      </c>
      <c r="B207" s="190" t="s">
        <v>20</v>
      </c>
      <c r="C207" s="191" t="s">
        <v>26</v>
      </c>
      <c r="D207" s="191" t="s">
        <v>137</v>
      </c>
      <c r="E207" s="195" t="s">
        <v>8</v>
      </c>
      <c r="F207" s="276">
        <f t="shared" ref="F207:H207" si="163">SUM(F208+F212+F216)</f>
        <v>239113005.07999998</v>
      </c>
      <c r="G207" s="276">
        <f t="shared" si="163"/>
        <v>239113005.07999998</v>
      </c>
      <c r="H207" s="276">
        <f t="shared" si="163"/>
        <v>52427060.849999994</v>
      </c>
      <c r="I207" s="276">
        <f t="shared" ref="I207" si="164">SUM(I208+I212+I216)</f>
        <v>149.234613156801</v>
      </c>
    </row>
    <row r="208" spans="1:9" x14ac:dyDescent="0.25">
      <c r="A208" s="219" t="s">
        <v>27</v>
      </c>
      <c r="B208" s="173" t="s">
        <v>20</v>
      </c>
      <c r="C208" s="174" t="s">
        <v>26</v>
      </c>
      <c r="D208" s="218" t="s">
        <v>237</v>
      </c>
      <c r="E208" s="175" t="s">
        <v>8</v>
      </c>
      <c r="F208" s="223">
        <f t="shared" ref="F208:H208" si="165">SUM(F209)</f>
        <v>57699348.079999998</v>
      </c>
      <c r="G208" s="223">
        <f t="shared" si="165"/>
        <v>57699348.079999998</v>
      </c>
      <c r="H208" s="223">
        <f t="shared" si="165"/>
        <v>18736072.799999997</v>
      </c>
      <c r="I208" s="223">
        <f t="shared" ref="I208" si="166">SUM(I209)</f>
        <v>62.968953469434851</v>
      </c>
    </row>
    <row r="209" spans="1:9" ht="23.25" x14ac:dyDescent="0.25">
      <c r="A209" s="177" t="s">
        <v>16</v>
      </c>
      <c r="B209" s="173" t="s">
        <v>20</v>
      </c>
      <c r="C209" s="174" t="s">
        <v>26</v>
      </c>
      <c r="D209" s="218" t="s">
        <v>237</v>
      </c>
      <c r="E209" s="173" t="s">
        <v>17</v>
      </c>
      <c r="F209" s="223">
        <f t="shared" ref="F209:H209" si="167">SUM(F210:F211)</f>
        <v>57699348.079999998</v>
      </c>
      <c r="G209" s="223">
        <f t="shared" si="167"/>
        <v>57699348.079999998</v>
      </c>
      <c r="H209" s="223">
        <f t="shared" si="167"/>
        <v>18736072.799999997</v>
      </c>
      <c r="I209" s="223">
        <f t="shared" ref="I209" si="168">SUM(I210:I211)</f>
        <v>62.968953469434851</v>
      </c>
    </row>
    <row r="210" spans="1:9" x14ac:dyDescent="0.25">
      <c r="A210" s="178" t="s">
        <v>178</v>
      </c>
      <c r="B210" s="173" t="s">
        <v>20</v>
      </c>
      <c r="C210" s="174" t="s">
        <v>26</v>
      </c>
      <c r="D210" s="218" t="s">
        <v>237</v>
      </c>
      <c r="E210" s="173" t="s">
        <v>177</v>
      </c>
      <c r="F210" s="295">
        <f>SUM(Лист1!G48)</f>
        <v>42500822.299999997</v>
      </c>
      <c r="G210" s="295">
        <f>SUM(Лист1!H48)</f>
        <v>42500822.299999997</v>
      </c>
      <c r="H210" s="295">
        <f>SUM(Лист1!I48)</f>
        <v>14268054.119999999</v>
      </c>
      <c r="I210" s="295">
        <f>SUM(Лист1!J48)</f>
        <v>33.571242502759766</v>
      </c>
    </row>
    <row r="211" spans="1:9" x14ac:dyDescent="0.25">
      <c r="A211" s="214" t="s">
        <v>180</v>
      </c>
      <c r="B211" s="231" t="s">
        <v>20</v>
      </c>
      <c r="C211" s="232" t="s">
        <v>26</v>
      </c>
      <c r="D211" s="218" t="s">
        <v>237</v>
      </c>
      <c r="E211" s="231" t="s">
        <v>179</v>
      </c>
      <c r="F211" s="295">
        <f>SUM(Лист1!G49)</f>
        <v>15198525.779999999</v>
      </c>
      <c r="G211" s="295">
        <f>SUM(Лист1!H49)</f>
        <v>15198525.779999999</v>
      </c>
      <c r="H211" s="295">
        <f>SUM(Лист1!I49)</f>
        <v>4468018.68</v>
      </c>
      <c r="I211" s="295">
        <f>SUM(Лист1!J49)</f>
        <v>29.397710966675085</v>
      </c>
    </row>
    <row r="212" spans="1:9" ht="64.5" x14ac:dyDescent="0.25">
      <c r="A212" s="230" t="s">
        <v>28</v>
      </c>
      <c r="B212" s="173" t="s">
        <v>20</v>
      </c>
      <c r="C212" s="175" t="s">
        <v>26</v>
      </c>
      <c r="D212" s="181" t="s">
        <v>140</v>
      </c>
      <c r="E212" s="180" t="s">
        <v>8</v>
      </c>
      <c r="F212" s="223">
        <f t="shared" ref="F212:H212" si="169">SUM(F213)</f>
        <v>176381257</v>
      </c>
      <c r="G212" s="223">
        <f t="shared" si="169"/>
        <v>176381257</v>
      </c>
      <c r="H212" s="223">
        <f t="shared" si="169"/>
        <v>32429188.050000001</v>
      </c>
      <c r="I212" s="223">
        <f t="shared" ref="I212" si="170">SUM(I213)</f>
        <v>36.536612811424114</v>
      </c>
    </row>
    <row r="213" spans="1:9" ht="23.25" x14ac:dyDescent="0.25">
      <c r="A213" s="177" t="s">
        <v>16</v>
      </c>
      <c r="B213" s="173" t="s">
        <v>20</v>
      </c>
      <c r="C213" s="175" t="s">
        <v>26</v>
      </c>
      <c r="D213" s="181" t="s">
        <v>140</v>
      </c>
      <c r="E213" s="180" t="s">
        <v>17</v>
      </c>
      <c r="F213" s="223">
        <f t="shared" ref="F213:H213" si="171">SUM(F214:F215)</f>
        <v>176381257</v>
      </c>
      <c r="G213" s="223">
        <f t="shared" si="171"/>
        <v>176381257</v>
      </c>
      <c r="H213" s="223">
        <f t="shared" si="171"/>
        <v>32429188.050000001</v>
      </c>
      <c r="I213" s="223">
        <f t="shared" ref="I213" si="172">SUM(I214:I215)</f>
        <v>36.536612811424114</v>
      </c>
    </row>
    <row r="214" spans="1:9" x14ac:dyDescent="0.25">
      <c r="A214" s="178" t="s">
        <v>178</v>
      </c>
      <c r="B214" s="173" t="s">
        <v>20</v>
      </c>
      <c r="C214" s="175" t="s">
        <v>26</v>
      </c>
      <c r="D214" s="181" t="s">
        <v>140</v>
      </c>
      <c r="E214" s="180" t="s">
        <v>177</v>
      </c>
      <c r="F214" s="223">
        <f>SUM(Лист1!G52)</f>
        <v>130360975</v>
      </c>
      <c r="G214" s="223">
        <f>SUM(Лист1!H52)</f>
        <v>130360975</v>
      </c>
      <c r="H214" s="223">
        <f>SUM(Лист1!I52)</f>
        <v>24135185.32</v>
      </c>
      <c r="I214" s="223">
        <f>SUM(Лист1!J52)</f>
        <v>18.51411844687415</v>
      </c>
    </row>
    <row r="215" spans="1:9" x14ac:dyDescent="0.25">
      <c r="A215" s="214" t="s">
        <v>180</v>
      </c>
      <c r="B215" s="173" t="s">
        <v>20</v>
      </c>
      <c r="C215" s="175" t="s">
        <v>26</v>
      </c>
      <c r="D215" s="181" t="s">
        <v>140</v>
      </c>
      <c r="E215" s="180" t="s">
        <v>179</v>
      </c>
      <c r="F215" s="223">
        <f>SUM(Лист1!G53)</f>
        <v>46020282</v>
      </c>
      <c r="G215" s="223">
        <f>SUM(Лист1!H53)</f>
        <v>46020282</v>
      </c>
      <c r="H215" s="223">
        <f>SUM(Лист1!I53)</f>
        <v>8294002.7300000004</v>
      </c>
      <c r="I215" s="223">
        <f>SUM(Лист1!J53)</f>
        <v>18.022494364549964</v>
      </c>
    </row>
    <row r="216" spans="1:9" ht="51.75" x14ac:dyDescent="0.25">
      <c r="A216" s="179" t="s">
        <v>24</v>
      </c>
      <c r="B216" s="173" t="s">
        <v>20</v>
      </c>
      <c r="C216" s="175" t="s">
        <v>26</v>
      </c>
      <c r="D216" s="181" t="s">
        <v>139</v>
      </c>
      <c r="E216" s="180" t="s">
        <v>8</v>
      </c>
      <c r="F216" s="223">
        <f t="shared" ref="F216:H216" si="173">SUM(F217)</f>
        <v>5032400</v>
      </c>
      <c r="G216" s="223">
        <f t="shared" si="173"/>
        <v>5032400</v>
      </c>
      <c r="H216" s="223">
        <f t="shared" si="173"/>
        <v>1261800</v>
      </c>
      <c r="I216" s="223">
        <f t="shared" ref="I216" si="174">SUM(I217)</f>
        <v>49.729046875942025</v>
      </c>
    </row>
    <row r="217" spans="1:9" ht="23.25" x14ac:dyDescent="0.25">
      <c r="A217" s="177" t="s">
        <v>16</v>
      </c>
      <c r="B217" s="173" t="s">
        <v>20</v>
      </c>
      <c r="C217" s="175" t="s">
        <v>26</v>
      </c>
      <c r="D217" s="181" t="s">
        <v>139</v>
      </c>
      <c r="E217" s="180" t="s">
        <v>17</v>
      </c>
      <c r="F217" s="223">
        <f t="shared" ref="F217:H217" si="175">SUM(F218:F219)</f>
        <v>5032400</v>
      </c>
      <c r="G217" s="223">
        <f t="shared" si="175"/>
        <v>5032400</v>
      </c>
      <c r="H217" s="223">
        <f t="shared" si="175"/>
        <v>1261800</v>
      </c>
      <c r="I217" s="223">
        <f t="shared" ref="I217" si="176">SUM(I218:I219)</f>
        <v>49.729046875942025</v>
      </c>
    </row>
    <row r="218" spans="1:9" x14ac:dyDescent="0.25">
      <c r="A218" s="178" t="s">
        <v>178</v>
      </c>
      <c r="B218" s="173" t="s">
        <v>20</v>
      </c>
      <c r="C218" s="174" t="s">
        <v>26</v>
      </c>
      <c r="D218" s="181" t="s">
        <v>139</v>
      </c>
      <c r="E218" s="173" t="s">
        <v>177</v>
      </c>
      <c r="F218" s="223">
        <f>SUM(Лист1!G56)</f>
        <v>4528400</v>
      </c>
      <c r="G218" s="223">
        <f>SUM(Лист1!H56)</f>
        <v>4528400</v>
      </c>
      <c r="H218" s="223">
        <f>SUM(Лист1!I56)</f>
        <v>1137800</v>
      </c>
      <c r="I218" s="223">
        <f>SUM(Лист1!J56)</f>
        <v>25.125872272767424</v>
      </c>
    </row>
    <row r="219" spans="1:9" x14ac:dyDescent="0.25">
      <c r="A219" s="214" t="s">
        <v>180</v>
      </c>
      <c r="B219" s="231" t="s">
        <v>20</v>
      </c>
      <c r="C219" s="232" t="s">
        <v>26</v>
      </c>
      <c r="D219" s="181" t="s">
        <v>139</v>
      </c>
      <c r="E219" s="231" t="s">
        <v>179</v>
      </c>
      <c r="F219" s="223">
        <f>SUM(Лист1!G57)</f>
        <v>504000</v>
      </c>
      <c r="G219" s="223">
        <f>SUM(Лист1!H57)</f>
        <v>504000</v>
      </c>
      <c r="H219" s="223">
        <f>SUM(Лист1!I57)</f>
        <v>124000</v>
      </c>
      <c r="I219" s="223">
        <f>SUM(Лист1!J57)</f>
        <v>24.603174603174601</v>
      </c>
    </row>
    <row r="220" spans="1:9" x14ac:dyDescent="0.25">
      <c r="A220" s="176" t="s">
        <v>205</v>
      </c>
      <c r="B220" s="265" t="s">
        <v>20</v>
      </c>
      <c r="C220" s="267" t="s">
        <v>10</v>
      </c>
      <c r="D220" s="266" t="s">
        <v>137</v>
      </c>
      <c r="E220" s="267" t="s">
        <v>8</v>
      </c>
      <c r="F220" s="248">
        <f t="shared" ref="F220:H220" si="177">SUM(F221+F224+F227+F230)</f>
        <v>25701934.350000001</v>
      </c>
      <c r="G220" s="248">
        <f t="shared" si="177"/>
        <v>25701934.350000001</v>
      </c>
      <c r="H220" s="248">
        <f t="shared" si="177"/>
        <v>4998590.3499999996</v>
      </c>
      <c r="I220" s="248">
        <f t="shared" ref="I220" si="178">SUM(I221+I224+I227+I230)</f>
        <v>65.104566011846046</v>
      </c>
    </row>
    <row r="221" spans="1:9" ht="26.25" x14ac:dyDescent="0.25">
      <c r="A221" s="189" t="s">
        <v>349</v>
      </c>
      <c r="B221" s="173" t="s">
        <v>20</v>
      </c>
      <c r="C221" s="174" t="s">
        <v>10</v>
      </c>
      <c r="D221" s="218" t="s">
        <v>309</v>
      </c>
      <c r="E221" s="247" t="s">
        <v>8</v>
      </c>
      <c r="F221" s="288">
        <f t="shared" ref="F221:H222" si="179">SUM(F222)</f>
        <v>608612.35</v>
      </c>
      <c r="G221" s="288">
        <f t="shared" si="179"/>
        <v>608612.35</v>
      </c>
      <c r="H221" s="288">
        <f t="shared" si="179"/>
        <v>0</v>
      </c>
      <c r="I221" s="288">
        <f t="shared" ref="I221:I222" si="180">SUM(I222)</f>
        <v>0</v>
      </c>
    </row>
    <row r="222" spans="1:9" ht="22.5" x14ac:dyDescent="0.25">
      <c r="A222" s="186" t="s">
        <v>84</v>
      </c>
      <c r="B222" s="173" t="s">
        <v>20</v>
      </c>
      <c r="C222" s="174" t="s">
        <v>10</v>
      </c>
      <c r="D222" s="181" t="s">
        <v>309</v>
      </c>
      <c r="E222" s="218">
        <v>400</v>
      </c>
      <c r="F222" s="288">
        <f t="shared" si="179"/>
        <v>608612.35</v>
      </c>
      <c r="G222" s="288">
        <f t="shared" si="179"/>
        <v>608612.35</v>
      </c>
      <c r="H222" s="288">
        <f t="shared" si="179"/>
        <v>0</v>
      </c>
      <c r="I222" s="288">
        <f t="shared" si="180"/>
        <v>0</v>
      </c>
    </row>
    <row r="223" spans="1:9" x14ac:dyDescent="0.25">
      <c r="A223" s="177" t="s">
        <v>86</v>
      </c>
      <c r="B223" s="173" t="s">
        <v>20</v>
      </c>
      <c r="C223" s="174" t="s">
        <v>10</v>
      </c>
      <c r="D223" s="181" t="s">
        <v>309</v>
      </c>
      <c r="E223" s="218">
        <v>410</v>
      </c>
      <c r="F223" s="264">
        <f>SUM(Лист1!G309)</f>
        <v>608612.35</v>
      </c>
      <c r="G223" s="264">
        <f>SUM(Лист1!H309)</f>
        <v>608612.35</v>
      </c>
      <c r="H223" s="264">
        <f>SUM(Лист1!I309)</f>
        <v>0</v>
      </c>
      <c r="I223" s="264">
        <v>0</v>
      </c>
    </row>
    <row r="224" spans="1:9" x14ac:dyDescent="0.25">
      <c r="A224" s="184" t="s">
        <v>240</v>
      </c>
      <c r="B224" s="173" t="s">
        <v>20</v>
      </c>
      <c r="C224" s="174" t="s">
        <v>10</v>
      </c>
      <c r="D224" s="181" t="s">
        <v>241</v>
      </c>
      <c r="E224" s="173" t="s">
        <v>8</v>
      </c>
      <c r="F224" s="223">
        <f t="shared" ref="F224:H224" si="181">SUM(F225)</f>
        <v>14648334</v>
      </c>
      <c r="G224" s="223">
        <f t="shared" si="181"/>
        <v>14648334</v>
      </c>
      <c r="H224" s="223">
        <f t="shared" si="181"/>
        <v>2818190.35</v>
      </c>
      <c r="I224" s="223">
        <f t="shared" ref="I224" si="182">SUM(I225)</f>
        <v>19.238982057618294</v>
      </c>
    </row>
    <row r="225" spans="1:9" ht="23.25" x14ac:dyDescent="0.25">
      <c r="A225" s="177" t="s">
        <v>16</v>
      </c>
      <c r="B225" s="173" t="s">
        <v>20</v>
      </c>
      <c r="C225" s="174" t="s">
        <v>10</v>
      </c>
      <c r="D225" s="181" t="s">
        <v>241</v>
      </c>
      <c r="E225" s="173" t="s">
        <v>17</v>
      </c>
      <c r="F225" s="223">
        <f t="shared" ref="F225:H225" si="183">SUM(F226:F226)</f>
        <v>14648334</v>
      </c>
      <c r="G225" s="223">
        <f t="shared" si="183"/>
        <v>14648334</v>
      </c>
      <c r="H225" s="223">
        <f t="shared" si="183"/>
        <v>2818190.35</v>
      </c>
      <c r="I225" s="223">
        <f t="shared" ref="I225" si="184">SUM(I226:I226)</f>
        <v>19.238982057618294</v>
      </c>
    </row>
    <row r="226" spans="1:9" x14ac:dyDescent="0.25">
      <c r="A226" s="178" t="s">
        <v>178</v>
      </c>
      <c r="B226" s="173" t="s">
        <v>20</v>
      </c>
      <c r="C226" s="174" t="s">
        <v>10</v>
      </c>
      <c r="D226" s="181" t="s">
        <v>241</v>
      </c>
      <c r="E226" s="173" t="s">
        <v>177</v>
      </c>
      <c r="F226" s="223">
        <f>SUM(Лист1!G61)</f>
        <v>14648334</v>
      </c>
      <c r="G226" s="223">
        <f>SUM(Лист1!H61)</f>
        <v>14648334</v>
      </c>
      <c r="H226" s="223">
        <f>SUM(Лист1!I61)</f>
        <v>2818190.35</v>
      </c>
      <c r="I226" s="223">
        <f>SUM(Лист1!J61)</f>
        <v>19.238982057618294</v>
      </c>
    </row>
    <row r="227" spans="1:9" x14ac:dyDescent="0.25">
      <c r="A227" s="184" t="s">
        <v>255</v>
      </c>
      <c r="B227" s="173" t="s">
        <v>20</v>
      </c>
      <c r="C227" s="174" t="s">
        <v>10</v>
      </c>
      <c r="D227" s="181" t="s">
        <v>256</v>
      </c>
      <c r="E227" s="173" t="s">
        <v>8</v>
      </c>
      <c r="F227" s="223">
        <f t="shared" ref="F227:H227" si="185">SUM(F228)</f>
        <v>10420988</v>
      </c>
      <c r="G227" s="223">
        <f t="shared" si="185"/>
        <v>10420988</v>
      </c>
      <c r="H227" s="223">
        <f t="shared" si="185"/>
        <v>2174400</v>
      </c>
      <c r="I227" s="223">
        <f t="shared" ref="I227" si="186">SUM(I228)</f>
        <v>20.865583954227755</v>
      </c>
    </row>
    <row r="228" spans="1:9" ht="23.25" x14ac:dyDescent="0.25">
      <c r="A228" s="177" t="s">
        <v>16</v>
      </c>
      <c r="B228" s="173" t="s">
        <v>20</v>
      </c>
      <c r="C228" s="174" t="s">
        <v>10</v>
      </c>
      <c r="D228" s="181" t="s">
        <v>256</v>
      </c>
      <c r="E228" s="173" t="s">
        <v>17</v>
      </c>
      <c r="F228" s="223">
        <f t="shared" ref="F228:H228" si="187">SUM(F229:F229)</f>
        <v>10420988</v>
      </c>
      <c r="G228" s="223">
        <f t="shared" si="187"/>
        <v>10420988</v>
      </c>
      <c r="H228" s="223">
        <f t="shared" si="187"/>
        <v>2174400</v>
      </c>
      <c r="I228" s="223">
        <f t="shared" ref="I228" si="188">SUM(I229:I229)</f>
        <v>20.865583954227755</v>
      </c>
    </row>
    <row r="229" spans="1:9" x14ac:dyDescent="0.25">
      <c r="A229" s="178" t="s">
        <v>178</v>
      </c>
      <c r="B229" s="173" t="s">
        <v>20</v>
      </c>
      <c r="C229" s="174" t="s">
        <v>10</v>
      </c>
      <c r="D229" s="181" t="s">
        <v>256</v>
      </c>
      <c r="E229" s="173" t="s">
        <v>177</v>
      </c>
      <c r="F229" s="223">
        <f>SUM(Лист1!G125)</f>
        <v>10420988</v>
      </c>
      <c r="G229" s="223">
        <f>SUM(Лист1!H125)</f>
        <v>10420988</v>
      </c>
      <c r="H229" s="223">
        <f>SUM(Лист1!I125)</f>
        <v>2174400</v>
      </c>
      <c r="I229" s="223">
        <f>SUM(Лист1!J125)</f>
        <v>20.865583954227755</v>
      </c>
    </row>
    <row r="230" spans="1:9" ht="51.75" x14ac:dyDescent="0.25">
      <c r="A230" s="179" t="s">
        <v>24</v>
      </c>
      <c r="B230" s="173" t="s">
        <v>20</v>
      </c>
      <c r="C230" s="174" t="s">
        <v>10</v>
      </c>
      <c r="D230" s="181" t="s">
        <v>144</v>
      </c>
      <c r="E230" s="180" t="s">
        <v>8</v>
      </c>
      <c r="F230" s="223">
        <f t="shared" ref="F230:I231" si="189">SUM(F231)</f>
        <v>24000</v>
      </c>
      <c r="G230" s="223">
        <f t="shared" si="189"/>
        <v>24000</v>
      </c>
      <c r="H230" s="223">
        <f t="shared" si="189"/>
        <v>6000</v>
      </c>
      <c r="I230" s="223">
        <f t="shared" si="189"/>
        <v>25</v>
      </c>
    </row>
    <row r="231" spans="1:9" ht="23.25" x14ac:dyDescent="0.25">
      <c r="A231" s="177" t="s">
        <v>16</v>
      </c>
      <c r="B231" s="173" t="s">
        <v>20</v>
      </c>
      <c r="C231" s="174" t="s">
        <v>10</v>
      </c>
      <c r="D231" s="181" t="s">
        <v>144</v>
      </c>
      <c r="E231" s="173" t="s">
        <v>17</v>
      </c>
      <c r="F231" s="223">
        <f t="shared" si="189"/>
        <v>24000</v>
      </c>
      <c r="G231" s="223">
        <f t="shared" si="189"/>
        <v>24000</v>
      </c>
      <c r="H231" s="223">
        <f t="shared" si="189"/>
        <v>6000</v>
      </c>
      <c r="I231" s="223">
        <f t="shared" si="189"/>
        <v>25</v>
      </c>
    </row>
    <row r="232" spans="1:9" x14ac:dyDescent="0.25">
      <c r="A232" s="178" t="s">
        <v>178</v>
      </c>
      <c r="B232" s="173" t="s">
        <v>20</v>
      </c>
      <c r="C232" s="174" t="s">
        <v>10</v>
      </c>
      <c r="D232" s="181" t="s">
        <v>144</v>
      </c>
      <c r="E232" s="173" t="s">
        <v>177</v>
      </c>
      <c r="F232" s="223">
        <f>SUM(Лист1!G128)</f>
        <v>24000</v>
      </c>
      <c r="G232" s="223">
        <f>SUM(Лист1!H128)</f>
        <v>24000</v>
      </c>
      <c r="H232" s="223">
        <f>SUM(Лист1!I128)</f>
        <v>6000</v>
      </c>
      <c r="I232" s="223">
        <f>SUM(Лист1!J128)</f>
        <v>25</v>
      </c>
    </row>
    <row r="233" spans="1:9" x14ac:dyDescent="0.25">
      <c r="A233" s="176" t="s">
        <v>209</v>
      </c>
      <c r="B233" s="206" t="s">
        <v>20</v>
      </c>
      <c r="C233" s="202" t="s">
        <v>20</v>
      </c>
      <c r="D233" s="202" t="s">
        <v>137</v>
      </c>
      <c r="E233" s="203" t="s">
        <v>8</v>
      </c>
      <c r="F233" s="276">
        <f t="shared" ref="F233:H233" si="190">SUM(F234+F241+F245)</f>
        <v>1260800</v>
      </c>
      <c r="G233" s="276">
        <f t="shared" si="190"/>
        <v>1260800</v>
      </c>
      <c r="H233" s="276">
        <f t="shared" si="190"/>
        <v>11110</v>
      </c>
      <c r="I233" s="276">
        <f t="shared" ref="I233" si="191">SUM(I234+I241+I245)</f>
        <v>25.97875816993464</v>
      </c>
    </row>
    <row r="234" spans="1:9" x14ac:dyDescent="0.25">
      <c r="A234" s="189" t="s">
        <v>306</v>
      </c>
      <c r="B234" s="180" t="s">
        <v>20</v>
      </c>
      <c r="C234" s="181" t="s">
        <v>20</v>
      </c>
      <c r="D234" s="181" t="s">
        <v>305</v>
      </c>
      <c r="E234" s="182" t="s">
        <v>8</v>
      </c>
      <c r="F234" s="223">
        <f t="shared" ref="F234:H234" si="192">SUM(F235+F237+F239)</f>
        <v>80000</v>
      </c>
      <c r="G234" s="223">
        <f t="shared" si="192"/>
        <v>80000</v>
      </c>
      <c r="H234" s="223">
        <f t="shared" si="192"/>
        <v>11110</v>
      </c>
      <c r="I234" s="223">
        <f t="shared" ref="I234" si="193">SUM(I235+I237+I239)</f>
        <v>25.97875816993464</v>
      </c>
    </row>
    <row r="235" spans="1:9" ht="34.5" x14ac:dyDescent="0.25">
      <c r="A235" s="177" t="s">
        <v>33</v>
      </c>
      <c r="B235" s="173" t="s">
        <v>20</v>
      </c>
      <c r="C235" s="175" t="s">
        <v>20</v>
      </c>
      <c r="D235" s="181" t="s">
        <v>305</v>
      </c>
      <c r="E235" s="175" t="s">
        <v>34</v>
      </c>
      <c r="F235" s="288">
        <f t="shared" ref="F235:H235" si="194">SUM(F236)</f>
        <v>3000</v>
      </c>
      <c r="G235" s="288">
        <f t="shared" si="194"/>
        <v>3000</v>
      </c>
      <c r="H235" s="288">
        <f t="shared" si="194"/>
        <v>0</v>
      </c>
      <c r="I235" s="288">
        <f t="shared" ref="I235" si="195">SUM(I236)</f>
        <v>0</v>
      </c>
    </row>
    <row r="236" spans="1:9" x14ac:dyDescent="0.25">
      <c r="A236" s="177" t="s">
        <v>37</v>
      </c>
      <c r="B236" s="173" t="s">
        <v>20</v>
      </c>
      <c r="C236" s="175" t="s">
        <v>20</v>
      </c>
      <c r="D236" s="181" t="s">
        <v>305</v>
      </c>
      <c r="E236" s="175" t="s">
        <v>38</v>
      </c>
      <c r="F236" s="288">
        <f>SUM(Лист1!G313)</f>
        <v>3000</v>
      </c>
      <c r="G236" s="288">
        <f>SUM(Лист1!H313)</f>
        <v>3000</v>
      </c>
      <c r="H236" s="288">
        <f>SUM(Лист1!I313)</f>
        <v>0</v>
      </c>
      <c r="I236" s="288">
        <f>SUM(Лист1!J313)</f>
        <v>0</v>
      </c>
    </row>
    <row r="237" spans="1:9" x14ac:dyDescent="0.25">
      <c r="A237" s="177" t="s">
        <v>12</v>
      </c>
      <c r="B237" s="173" t="s">
        <v>20</v>
      </c>
      <c r="C237" s="175" t="s">
        <v>20</v>
      </c>
      <c r="D237" s="181" t="s">
        <v>305</v>
      </c>
      <c r="E237" s="175" t="s">
        <v>13</v>
      </c>
      <c r="F237" s="288">
        <f t="shared" ref="F237:H237" si="196">SUM(F238)</f>
        <v>68000</v>
      </c>
      <c r="G237" s="288">
        <f t="shared" si="196"/>
        <v>68000</v>
      </c>
      <c r="H237" s="288">
        <f t="shared" si="196"/>
        <v>10110</v>
      </c>
      <c r="I237" s="288">
        <f t="shared" ref="I237" si="197">SUM(I238)</f>
        <v>14.867647058823529</v>
      </c>
    </row>
    <row r="238" spans="1:9" ht="23.25" x14ac:dyDescent="0.25">
      <c r="A238" s="177" t="s">
        <v>188</v>
      </c>
      <c r="B238" s="173" t="s">
        <v>20</v>
      </c>
      <c r="C238" s="175" t="s">
        <v>20</v>
      </c>
      <c r="D238" s="181" t="s">
        <v>305</v>
      </c>
      <c r="E238" s="175" t="s">
        <v>15</v>
      </c>
      <c r="F238" s="223">
        <f>SUM(Лист1!G315)</f>
        <v>68000</v>
      </c>
      <c r="G238" s="223">
        <f>SUM(Лист1!H315)</f>
        <v>68000</v>
      </c>
      <c r="H238" s="223">
        <f>SUM(Лист1!I315)</f>
        <v>10110</v>
      </c>
      <c r="I238" s="223">
        <f>SUM(Лист1!J315)</f>
        <v>14.867647058823529</v>
      </c>
    </row>
    <row r="239" spans="1:9" x14ac:dyDescent="0.25">
      <c r="A239" s="177" t="s">
        <v>104</v>
      </c>
      <c r="B239" s="173" t="s">
        <v>20</v>
      </c>
      <c r="C239" s="175" t="s">
        <v>20</v>
      </c>
      <c r="D239" s="181" t="s">
        <v>305</v>
      </c>
      <c r="E239" s="175" t="s">
        <v>90</v>
      </c>
      <c r="F239" s="223">
        <f t="shared" ref="F239:H239" si="198">SUM(F240:F240)</f>
        <v>9000</v>
      </c>
      <c r="G239" s="223">
        <f t="shared" si="198"/>
        <v>9000</v>
      </c>
      <c r="H239" s="223">
        <f t="shared" si="198"/>
        <v>1000</v>
      </c>
      <c r="I239" s="223">
        <f t="shared" ref="I239" si="199">SUM(I240:I240)</f>
        <v>11.111111111111111</v>
      </c>
    </row>
    <row r="240" spans="1:9" x14ac:dyDescent="0.25">
      <c r="A240" s="183" t="s">
        <v>91</v>
      </c>
      <c r="B240" s="173" t="s">
        <v>20</v>
      </c>
      <c r="C240" s="175" t="s">
        <v>20</v>
      </c>
      <c r="D240" s="181" t="s">
        <v>305</v>
      </c>
      <c r="E240" s="175" t="s">
        <v>92</v>
      </c>
      <c r="F240" s="223">
        <f>SUM(Лист1!G317)</f>
        <v>9000</v>
      </c>
      <c r="G240" s="223">
        <f>SUM(Лист1!H317)</f>
        <v>9000</v>
      </c>
      <c r="H240" s="223">
        <f>SUM(Лист1!I317)</f>
        <v>1000</v>
      </c>
      <c r="I240" s="223">
        <f>SUM(Лист1!J317)</f>
        <v>11.111111111111111</v>
      </c>
    </row>
    <row r="241" spans="1:9" ht="26.25" x14ac:dyDescent="0.25">
      <c r="A241" s="184" t="s">
        <v>342</v>
      </c>
      <c r="B241" s="173" t="s">
        <v>20</v>
      </c>
      <c r="C241" s="175" t="s">
        <v>20</v>
      </c>
      <c r="D241" s="181" t="s">
        <v>242</v>
      </c>
      <c r="E241" s="180" t="s">
        <v>8</v>
      </c>
      <c r="F241" s="287">
        <f t="shared" ref="F241:H241" si="200">SUM(F242)</f>
        <v>432000</v>
      </c>
      <c r="G241" s="287">
        <f t="shared" si="200"/>
        <v>432000</v>
      </c>
      <c r="H241" s="287">
        <f t="shared" si="200"/>
        <v>0</v>
      </c>
      <c r="I241" s="287">
        <f t="shared" ref="I241" si="201">SUM(I242)</f>
        <v>0</v>
      </c>
    </row>
    <row r="242" spans="1:9" ht="23.25" x14ac:dyDescent="0.25">
      <c r="A242" s="177" t="s">
        <v>16</v>
      </c>
      <c r="B242" s="173" t="s">
        <v>20</v>
      </c>
      <c r="C242" s="175" t="s">
        <v>20</v>
      </c>
      <c r="D242" s="181" t="s">
        <v>242</v>
      </c>
      <c r="E242" s="180" t="s">
        <v>17</v>
      </c>
      <c r="F242" s="287">
        <f t="shared" ref="F242:H242" si="202">SUM(F243:F244)</f>
        <v>432000</v>
      </c>
      <c r="G242" s="287">
        <f t="shared" si="202"/>
        <v>432000</v>
      </c>
      <c r="H242" s="287">
        <f t="shared" si="202"/>
        <v>0</v>
      </c>
      <c r="I242" s="287">
        <f t="shared" ref="I242" si="203">SUM(I243:I244)</f>
        <v>0</v>
      </c>
    </row>
    <row r="243" spans="1:9" x14ac:dyDescent="0.25">
      <c r="A243" s="178" t="s">
        <v>178</v>
      </c>
      <c r="B243" s="173" t="s">
        <v>20</v>
      </c>
      <c r="C243" s="174" t="s">
        <v>20</v>
      </c>
      <c r="D243" s="181" t="s">
        <v>242</v>
      </c>
      <c r="E243" s="173" t="s">
        <v>177</v>
      </c>
      <c r="F243" s="287">
        <f>SUM(Лист1!G65)</f>
        <v>305640</v>
      </c>
      <c r="G243" s="287">
        <f>SUM(Лист1!H65)</f>
        <v>305640</v>
      </c>
      <c r="H243" s="287">
        <f>SUM(Лист1!I65)</f>
        <v>0</v>
      </c>
      <c r="I243" s="287">
        <f>SUM(Лист1!J65)</f>
        <v>0</v>
      </c>
    </row>
    <row r="244" spans="1:9" x14ac:dyDescent="0.25">
      <c r="A244" s="214" t="s">
        <v>180</v>
      </c>
      <c r="B244" s="231" t="s">
        <v>20</v>
      </c>
      <c r="C244" s="232" t="s">
        <v>20</v>
      </c>
      <c r="D244" s="181" t="s">
        <v>242</v>
      </c>
      <c r="E244" s="231" t="s">
        <v>179</v>
      </c>
      <c r="F244" s="287">
        <f>SUM(Лист1!G66)</f>
        <v>126360</v>
      </c>
      <c r="G244" s="287">
        <f>SUM(Лист1!H66)</f>
        <v>126360</v>
      </c>
      <c r="H244" s="287">
        <f>SUM(Лист1!I66)</f>
        <v>0</v>
      </c>
      <c r="I244" s="287">
        <f>SUM(Лист1!J66)</f>
        <v>0</v>
      </c>
    </row>
    <row r="245" spans="1:9" ht="26.25" x14ac:dyDescent="0.25">
      <c r="A245" s="184" t="s">
        <v>29</v>
      </c>
      <c r="B245" s="173" t="s">
        <v>20</v>
      </c>
      <c r="C245" s="175" t="s">
        <v>20</v>
      </c>
      <c r="D245" s="181" t="s">
        <v>141</v>
      </c>
      <c r="E245" s="180" t="s">
        <v>8</v>
      </c>
      <c r="F245" s="223">
        <f t="shared" ref="F245:H245" si="204">SUM(F246)</f>
        <v>748800</v>
      </c>
      <c r="G245" s="223">
        <f t="shared" si="204"/>
        <v>748800</v>
      </c>
      <c r="H245" s="223">
        <f t="shared" si="204"/>
        <v>0</v>
      </c>
      <c r="I245" s="223">
        <f t="shared" ref="I245" si="205">SUM(I246)</f>
        <v>0</v>
      </c>
    </row>
    <row r="246" spans="1:9" ht="23.25" x14ac:dyDescent="0.25">
      <c r="A246" s="177" t="s">
        <v>16</v>
      </c>
      <c r="B246" s="173" t="s">
        <v>20</v>
      </c>
      <c r="C246" s="175" t="s">
        <v>20</v>
      </c>
      <c r="D246" s="181" t="s">
        <v>141</v>
      </c>
      <c r="E246" s="180" t="s">
        <v>17</v>
      </c>
      <c r="F246" s="223">
        <f t="shared" ref="F246:H246" si="206">SUM(F247:F248)</f>
        <v>748800</v>
      </c>
      <c r="G246" s="223">
        <f t="shared" si="206"/>
        <v>748800</v>
      </c>
      <c r="H246" s="223">
        <f t="shared" si="206"/>
        <v>0</v>
      </c>
      <c r="I246" s="223">
        <f t="shared" ref="I246" si="207">SUM(I247:I248)</f>
        <v>0</v>
      </c>
    </row>
    <row r="247" spans="1:9" x14ac:dyDescent="0.25">
      <c r="A247" s="178" t="s">
        <v>178</v>
      </c>
      <c r="B247" s="173" t="s">
        <v>20</v>
      </c>
      <c r="C247" s="174" t="s">
        <v>20</v>
      </c>
      <c r="D247" s="181" t="s">
        <v>141</v>
      </c>
      <c r="E247" s="173" t="s">
        <v>177</v>
      </c>
      <c r="F247" s="223">
        <f>SUM(Лист1!G69)</f>
        <v>538200</v>
      </c>
      <c r="G247" s="223">
        <f>SUM(Лист1!H69)</f>
        <v>538200</v>
      </c>
      <c r="H247" s="223">
        <f>SUM(Лист1!I69)</f>
        <v>0</v>
      </c>
      <c r="I247" s="223">
        <f>SUM(Лист1!J69)</f>
        <v>0</v>
      </c>
    </row>
    <row r="248" spans="1:9" x14ac:dyDescent="0.25">
      <c r="A248" s="214" t="s">
        <v>180</v>
      </c>
      <c r="B248" s="231" t="s">
        <v>20</v>
      </c>
      <c r="C248" s="232" t="s">
        <v>20</v>
      </c>
      <c r="D248" s="181" t="s">
        <v>141</v>
      </c>
      <c r="E248" s="231" t="s">
        <v>179</v>
      </c>
      <c r="F248" s="223">
        <f>SUM(Лист1!G70)</f>
        <v>210600</v>
      </c>
      <c r="G248" s="223">
        <f>SUM(Лист1!H70)</f>
        <v>210600</v>
      </c>
      <c r="H248" s="223">
        <f>SUM(Лист1!I70)</f>
        <v>0</v>
      </c>
      <c r="I248" s="223">
        <f>SUM(Лист1!J70)</f>
        <v>0</v>
      </c>
    </row>
    <row r="249" spans="1:9" ht="15.75" x14ac:dyDescent="0.25">
      <c r="A249" s="176" t="s">
        <v>30</v>
      </c>
      <c r="B249" s="193" t="s">
        <v>20</v>
      </c>
      <c r="C249" s="196" t="s">
        <v>31</v>
      </c>
      <c r="D249" s="194" t="s">
        <v>137</v>
      </c>
      <c r="E249" s="196" t="s">
        <v>8</v>
      </c>
      <c r="F249" s="276">
        <f t="shared" ref="F249:H249" si="208">SUM(F250+F255+F260+F262)</f>
        <v>45893194.649999999</v>
      </c>
      <c r="G249" s="276">
        <f t="shared" si="208"/>
        <v>45893194.649999999</v>
      </c>
      <c r="H249" s="276">
        <f t="shared" si="208"/>
        <v>9076371.709999999</v>
      </c>
      <c r="I249" s="276">
        <f t="shared" ref="I249" si="209">SUM(I250+I255+I260+I262)</f>
        <v>148.3299797297679</v>
      </c>
    </row>
    <row r="250" spans="1:9" ht="26.25" x14ac:dyDescent="0.25">
      <c r="A250" s="185" t="s">
        <v>32</v>
      </c>
      <c r="B250" s="180" t="s">
        <v>20</v>
      </c>
      <c r="C250" s="180" t="s">
        <v>31</v>
      </c>
      <c r="D250" s="218" t="s">
        <v>238</v>
      </c>
      <c r="E250" s="180" t="s">
        <v>8</v>
      </c>
      <c r="F250" s="223">
        <f t="shared" ref="F250:H250" si="210">SUM(F251+F253)</f>
        <v>2419236</v>
      </c>
      <c r="G250" s="223">
        <f t="shared" si="210"/>
        <v>2419236</v>
      </c>
      <c r="H250" s="223">
        <f t="shared" si="210"/>
        <v>377295.83</v>
      </c>
      <c r="I250" s="223">
        <f t="shared" ref="I250" si="211">SUM(I251+I253)</f>
        <v>15.791299328998388</v>
      </c>
    </row>
    <row r="251" spans="1:9" ht="34.5" x14ac:dyDescent="0.25">
      <c r="A251" s="177" t="s">
        <v>33</v>
      </c>
      <c r="B251" s="180" t="s">
        <v>20</v>
      </c>
      <c r="C251" s="180" t="s">
        <v>31</v>
      </c>
      <c r="D251" s="181" t="s">
        <v>238</v>
      </c>
      <c r="E251" s="180" t="s">
        <v>34</v>
      </c>
      <c r="F251" s="223">
        <f t="shared" ref="F251:H251" si="212">SUM(F252)</f>
        <v>2389264</v>
      </c>
      <c r="G251" s="223">
        <f t="shared" si="212"/>
        <v>2389264</v>
      </c>
      <c r="H251" s="223">
        <f t="shared" si="212"/>
        <v>377295.83</v>
      </c>
      <c r="I251" s="223">
        <f t="shared" ref="I251" si="213">SUM(I252)</f>
        <v>15.791299328998388</v>
      </c>
    </row>
    <row r="252" spans="1:9" x14ac:dyDescent="0.25">
      <c r="A252" s="177" t="s">
        <v>35</v>
      </c>
      <c r="B252" s="180" t="s">
        <v>20</v>
      </c>
      <c r="C252" s="180" t="s">
        <v>31</v>
      </c>
      <c r="D252" s="181" t="s">
        <v>238</v>
      </c>
      <c r="E252" s="180" t="s">
        <v>36</v>
      </c>
      <c r="F252" s="223">
        <f>SUM(Лист1!G74)</f>
        <v>2389264</v>
      </c>
      <c r="G252" s="223">
        <f>SUM(Лист1!H74)</f>
        <v>2389264</v>
      </c>
      <c r="H252" s="223">
        <f>SUM(Лист1!I74)</f>
        <v>377295.83</v>
      </c>
      <c r="I252" s="223">
        <f>SUM(Лист1!J74)</f>
        <v>15.791299328998388</v>
      </c>
    </row>
    <row r="253" spans="1:9" x14ac:dyDescent="0.25">
      <c r="A253" s="177" t="s">
        <v>12</v>
      </c>
      <c r="B253" s="180" t="s">
        <v>20</v>
      </c>
      <c r="C253" s="180" t="s">
        <v>31</v>
      </c>
      <c r="D253" s="181" t="s">
        <v>238</v>
      </c>
      <c r="E253" s="180" t="s">
        <v>13</v>
      </c>
      <c r="F253" s="223">
        <f t="shared" ref="F253:H253" si="214">SUM(F254)</f>
        <v>29972</v>
      </c>
      <c r="G253" s="223">
        <f t="shared" si="214"/>
        <v>29972</v>
      </c>
      <c r="H253" s="223">
        <f t="shared" si="214"/>
        <v>0</v>
      </c>
      <c r="I253" s="223">
        <f t="shared" ref="I253" si="215">SUM(I254)</f>
        <v>0</v>
      </c>
    </row>
    <row r="254" spans="1:9" ht="23.25" x14ac:dyDescent="0.25">
      <c r="A254" s="177" t="s">
        <v>188</v>
      </c>
      <c r="B254" s="180" t="s">
        <v>20</v>
      </c>
      <c r="C254" s="180" t="s">
        <v>31</v>
      </c>
      <c r="D254" s="181" t="s">
        <v>238</v>
      </c>
      <c r="E254" s="180" t="s">
        <v>15</v>
      </c>
      <c r="F254" s="223">
        <f>SUM(Лист1!G76)</f>
        <v>29972</v>
      </c>
      <c r="G254" s="223">
        <f>SUM(Лист1!H76)</f>
        <v>29972</v>
      </c>
      <c r="H254" s="223">
        <f>SUM(Лист1!I76)</f>
        <v>0</v>
      </c>
      <c r="I254" s="223">
        <f>SUM(Лист1!J76)</f>
        <v>0</v>
      </c>
    </row>
    <row r="255" spans="1:9" ht="26.25" x14ac:dyDescent="0.25">
      <c r="A255" s="184" t="s">
        <v>244</v>
      </c>
      <c r="B255" s="173" t="s">
        <v>20</v>
      </c>
      <c r="C255" s="175" t="s">
        <v>31</v>
      </c>
      <c r="D255" s="218" t="s">
        <v>245</v>
      </c>
      <c r="E255" s="173" t="s">
        <v>8</v>
      </c>
      <c r="F255" s="223">
        <f t="shared" ref="F255:H255" si="216">SUM(F256+F258)</f>
        <v>43247531.649999999</v>
      </c>
      <c r="G255" s="223">
        <f t="shared" si="216"/>
        <v>43247531.649999999</v>
      </c>
      <c r="H255" s="223">
        <f t="shared" si="216"/>
        <v>8632059.7699999996</v>
      </c>
      <c r="I255" s="223">
        <f t="shared" ref="I255" si="217">SUM(I256+I258)</f>
        <v>54.997969743220338</v>
      </c>
    </row>
    <row r="256" spans="1:9" ht="36.6" customHeight="1" x14ac:dyDescent="0.25">
      <c r="A256" s="177" t="s">
        <v>33</v>
      </c>
      <c r="B256" s="180" t="s">
        <v>20</v>
      </c>
      <c r="C256" s="180" t="s">
        <v>31</v>
      </c>
      <c r="D256" s="218" t="s">
        <v>245</v>
      </c>
      <c r="E256" s="173" t="s">
        <v>34</v>
      </c>
      <c r="F256" s="223">
        <f t="shared" ref="F256:H256" si="218">SUM(F257)</f>
        <v>41380444.649999999</v>
      </c>
      <c r="G256" s="223">
        <f t="shared" si="218"/>
        <v>41380444.649999999</v>
      </c>
      <c r="H256" s="223">
        <f t="shared" si="218"/>
        <v>7964561.0800000001</v>
      </c>
      <c r="I256" s="223">
        <f t="shared" ref="I256" si="219">SUM(I257)</f>
        <v>19.247161666253387</v>
      </c>
    </row>
    <row r="257" spans="1:9" x14ac:dyDescent="0.25">
      <c r="A257" s="177" t="s">
        <v>37</v>
      </c>
      <c r="B257" s="180" t="s">
        <v>20</v>
      </c>
      <c r="C257" s="180" t="s">
        <v>31</v>
      </c>
      <c r="D257" s="218" t="s">
        <v>245</v>
      </c>
      <c r="E257" s="173" t="s">
        <v>38</v>
      </c>
      <c r="F257" s="223">
        <f>SUM(Лист1!G79)</f>
        <v>41380444.649999999</v>
      </c>
      <c r="G257" s="223">
        <f>SUM(Лист1!H79)</f>
        <v>41380444.649999999</v>
      </c>
      <c r="H257" s="223">
        <f>SUM(Лист1!I79)</f>
        <v>7964561.0800000001</v>
      </c>
      <c r="I257" s="223">
        <f>SUM(Лист1!J79)</f>
        <v>19.247161666253387</v>
      </c>
    </row>
    <row r="258" spans="1:9" x14ac:dyDescent="0.25">
      <c r="A258" s="177" t="s">
        <v>12</v>
      </c>
      <c r="B258" s="180" t="s">
        <v>20</v>
      </c>
      <c r="C258" s="180" t="s">
        <v>31</v>
      </c>
      <c r="D258" s="218" t="s">
        <v>245</v>
      </c>
      <c r="E258" s="173" t="s">
        <v>13</v>
      </c>
      <c r="F258" s="223">
        <f t="shared" ref="F258:H258" si="220">SUM(F259)</f>
        <v>1867087</v>
      </c>
      <c r="G258" s="223">
        <f t="shared" si="220"/>
        <v>1867087</v>
      </c>
      <c r="H258" s="223">
        <f t="shared" si="220"/>
        <v>667498.68999999994</v>
      </c>
      <c r="I258" s="223">
        <f t="shared" ref="I258" si="221">SUM(I259)</f>
        <v>35.750808076966948</v>
      </c>
    </row>
    <row r="259" spans="1:9" ht="23.25" x14ac:dyDescent="0.25">
      <c r="A259" s="177" t="s">
        <v>188</v>
      </c>
      <c r="B259" s="180" t="s">
        <v>20</v>
      </c>
      <c r="C259" s="180" t="s">
        <v>31</v>
      </c>
      <c r="D259" s="218" t="s">
        <v>245</v>
      </c>
      <c r="E259" s="173" t="s">
        <v>15</v>
      </c>
      <c r="F259" s="223">
        <f>SUM(Лист1!G81)</f>
        <v>1867087</v>
      </c>
      <c r="G259" s="223">
        <f>SUM(Лист1!H81)</f>
        <v>1867087</v>
      </c>
      <c r="H259" s="223">
        <f>SUM(Лист1!I81)</f>
        <v>667498.68999999994</v>
      </c>
      <c r="I259" s="223">
        <f>SUM(Лист1!J81)</f>
        <v>35.750808076966948</v>
      </c>
    </row>
    <row r="260" spans="1:9" x14ac:dyDescent="0.25">
      <c r="A260" s="177" t="s">
        <v>39</v>
      </c>
      <c r="B260" s="173" t="s">
        <v>20</v>
      </c>
      <c r="C260" s="175" t="s">
        <v>31</v>
      </c>
      <c r="D260" s="218" t="s">
        <v>245</v>
      </c>
      <c r="E260" s="173" t="s">
        <v>40</v>
      </c>
      <c r="F260" s="223">
        <f>SUM(Лист1!G82)</f>
        <v>86427</v>
      </c>
      <c r="G260" s="223">
        <f>SUM(Лист1!H82)</f>
        <v>86427</v>
      </c>
      <c r="H260" s="223">
        <f>SUM(Лист1!I82)</f>
        <v>67016.11</v>
      </c>
      <c r="I260" s="223">
        <f>SUM(Лист1!J82)</f>
        <v>77.540710657549155</v>
      </c>
    </row>
    <row r="261" spans="1:9" x14ac:dyDescent="0.25">
      <c r="A261" s="177" t="s">
        <v>168</v>
      </c>
      <c r="B261" s="173" t="s">
        <v>20</v>
      </c>
      <c r="C261" s="175" t="s">
        <v>31</v>
      </c>
      <c r="D261" s="218" t="s">
        <v>245</v>
      </c>
      <c r="E261" s="173" t="s">
        <v>167</v>
      </c>
      <c r="F261" s="223">
        <f>SUM(Лист1!G83)</f>
        <v>86427</v>
      </c>
      <c r="G261" s="223">
        <f>SUM(Лист1!H83)</f>
        <v>86427</v>
      </c>
      <c r="H261" s="223">
        <f>SUM(Лист1!I83)</f>
        <v>67016.11</v>
      </c>
      <c r="I261" s="223">
        <f>SUM(Лист1!J83)</f>
        <v>77.540710657549155</v>
      </c>
    </row>
    <row r="262" spans="1:9" x14ac:dyDescent="0.25">
      <c r="A262" s="189" t="s">
        <v>246</v>
      </c>
      <c r="B262" s="199" t="s">
        <v>20</v>
      </c>
      <c r="C262" s="199" t="s">
        <v>31</v>
      </c>
      <c r="D262" s="218" t="s">
        <v>247</v>
      </c>
      <c r="E262" s="199" t="s">
        <v>8</v>
      </c>
      <c r="F262" s="287">
        <f t="shared" ref="F262:I263" si="222">SUM(F263)</f>
        <v>140000</v>
      </c>
      <c r="G262" s="287">
        <f t="shared" si="222"/>
        <v>140000</v>
      </c>
      <c r="H262" s="287">
        <f t="shared" si="222"/>
        <v>0</v>
      </c>
      <c r="I262" s="287">
        <f t="shared" si="222"/>
        <v>0</v>
      </c>
    </row>
    <row r="263" spans="1:9" ht="40.15" customHeight="1" x14ac:dyDescent="0.25">
      <c r="A263" s="177" t="s">
        <v>33</v>
      </c>
      <c r="B263" s="173" t="s">
        <v>20</v>
      </c>
      <c r="C263" s="173" t="s">
        <v>31</v>
      </c>
      <c r="D263" s="218" t="s">
        <v>247</v>
      </c>
      <c r="E263" s="173" t="s">
        <v>34</v>
      </c>
      <c r="F263" s="287">
        <f t="shared" si="222"/>
        <v>140000</v>
      </c>
      <c r="G263" s="287">
        <f t="shared" si="222"/>
        <v>140000</v>
      </c>
      <c r="H263" s="287">
        <f t="shared" si="222"/>
        <v>0</v>
      </c>
      <c r="I263" s="287">
        <f t="shared" si="222"/>
        <v>0</v>
      </c>
    </row>
    <row r="264" spans="1:9" x14ac:dyDescent="0.25">
      <c r="A264" s="177" t="s">
        <v>37</v>
      </c>
      <c r="B264" s="173" t="s">
        <v>20</v>
      </c>
      <c r="C264" s="173" t="s">
        <v>31</v>
      </c>
      <c r="D264" s="218" t="s">
        <v>247</v>
      </c>
      <c r="E264" s="173" t="s">
        <v>38</v>
      </c>
      <c r="F264" s="287">
        <f>SUM(Лист1!G86)</f>
        <v>140000</v>
      </c>
      <c r="G264" s="287">
        <f>SUM(Лист1!H86)</f>
        <v>140000</v>
      </c>
      <c r="H264" s="287">
        <f>SUM(Лист1!I86)</f>
        <v>0</v>
      </c>
      <c r="I264" s="287">
        <f>SUM(Лист1!J86)</f>
        <v>0</v>
      </c>
    </row>
    <row r="265" spans="1:9" ht="18" x14ac:dyDescent="0.25">
      <c r="A265" s="200" t="s">
        <v>210</v>
      </c>
      <c r="B265" s="237" t="s">
        <v>66</v>
      </c>
      <c r="C265" s="238" t="s">
        <v>7</v>
      </c>
      <c r="D265" s="238" t="s">
        <v>137</v>
      </c>
      <c r="E265" s="238" t="s">
        <v>8</v>
      </c>
      <c r="F265" s="276">
        <f t="shared" ref="F265:H265" si="223">SUM(F266+F295+F288)</f>
        <v>48618887</v>
      </c>
      <c r="G265" s="276">
        <f t="shared" si="223"/>
        <v>50292582</v>
      </c>
      <c r="H265" s="276">
        <f t="shared" si="223"/>
        <v>10309799.33</v>
      </c>
      <c r="I265" s="276">
        <f t="shared" ref="I265" si="224">SUM(I266+I295+I288)</f>
        <v>209.13922233267152</v>
      </c>
    </row>
    <row r="266" spans="1:9" x14ac:dyDescent="0.25">
      <c r="A266" s="176" t="s">
        <v>67</v>
      </c>
      <c r="B266" s="201" t="s">
        <v>66</v>
      </c>
      <c r="C266" s="201" t="s">
        <v>22</v>
      </c>
      <c r="D266" s="204" t="s">
        <v>137</v>
      </c>
      <c r="E266" s="205" t="s">
        <v>8</v>
      </c>
      <c r="F266" s="276">
        <f>SUM(F267+F270+F276+F273+F282+F285+F279)</f>
        <v>35106278</v>
      </c>
      <c r="G266" s="276">
        <f t="shared" ref="G266:H266" si="225">SUM(G267+G270+G276+G273+G282+G285+G279)</f>
        <v>36779973</v>
      </c>
      <c r="H266" s="276">
        <f t="shared" si="225"/>
        <v>7467595</v>
      </c>
      <c r="I266" s="276">
        <f t="shared" ref="I266" si="226">SUM(I267+I270+I276+I273+I282+I285)</f>
        <v>84.319126657325228</v>
      </c>
    </row>
    <row r="267" spans="1:9" x14ac:dyDescent="0.25">
      <c r="A267" s="251" t="s">
        <v>75</v>
      </c>
      <c r="B267" s="173" t="s">
        <v>66</v>
      </c>
      <c r="C267" s="175" t="s">
        <v>22</v>
      </c>
      <c r="D267" s="218" t="s">
        <v>258</v>
      </c>
      <c r="E267" s="175" t="s">
        <v>8</v>
      </c>
      <c r="F267" s="223">
        <f t="shared" ref="F267:H267" si="227">SUM(F268)</f>
        <v>11738181</v>
      </c>
      <c r="G267" s="223">
        <f t="shared" si="227"/>
        <v>11738181</v>
      </c>
      <c r="H267" s="223">
        <f t="shared" si="227"/>
        <v>2536550</v>
      </c>
      <c r="I267" s="223">
        <f t="shared" ref="I267" si="228">SUM(I268)</f>
        <v>21.609395868065079</v>
      </c>
    </row>
    <row r="268" spans="1:9" ht="23.25" x14ac:dyDescent="0.25">
      <c r="A268" s="177" t="s">
        <v>16</v>
      </c>
      <c r="B268" s="173" t="s">
        <v>66</v>
      </c>
      <c r="C268" s="175" t="s">
        <v>22</v>
      </c>
      <c r="D268" s="218" t="s">
        <v>258</v>
      </c>
      <c r="E268" s="173" t="s">
        <v>17</v>
      </c>
      <c r="F268" s="223">
        <f t="shared" ref="F268:H268" si="229">SUM(F269:F269)</f>
        <v>11738181</v>
      </c>
      <c r="G268" s="223">
        <f t="shared" si="229"/>
        <v>11738181</v>
      </c>
      <c r="H268" s="223">
        <f t="shared" si="229"/>
        <v>2536550</v>
      </c>
      <c r="I268" s="223">
        <f t="shared" ref="I268" si="230">SUM(I269:I269)</f>
        <v>21.609395868065079</v>
      </c>
    </row>
    <row r="269" spans="1:9" x14ac:dyDescent="0.25">
      <c r="A269" s="178" t="s">
        <v>178</v>
      </c>
      <c r="B269" s="173" t="s">
        <v>66</v>
      </c>
      <c r="C269" s="175" t="s">
        <v>22</v>
      </c>
      <c r="D269" s="218" t="s">
        <v>258</v>
      </c>
      <c r="E269" s="173" t="s">
        <v>177</v>
      </c>
      <c r="F269" s="223">
        <f>SUM(Лист1!G133)</f>
        <v>11738181</v>
      </c>
      <c r="G269" s="223">
        <f>SUM(Лист1!H133)</f>
        <v>11738181</v>
      </c>
      <c r="H269" s="223">
        <f>SUM(Лист1!I133)</f>
        <v>2536550</v>
      </c>
      <c r="I269" s="223">
        <f>SUM(Лист1!J133)</f>
        <v>21.609395868065079</v>
      </c>
    </row>
    <row r="270" spans="1:9" x14ac:dyDescent="0.25">
      <c r="A270" s="184" t="s">
        <v>261</v>
      </c>
      <c r="B270" s="173" t="s">
        <v>66</v>
      </c>
      <c r="C270" s="175" t="s">
        <v>22</v>
      </c>
      <c r="D270" s="218" t="s">
        <v>262</v>
      </c>
      <c r="E270" s="175" t="s">
        <v>8</v>
      </c>
      <c r="F270" s="223">
        <f t="shared" ref="F270:H270" si="231">SUM(F271)</f>
        <v>18623419</v>
      </c>
      <c r="G270" s="223">
        <f t="shared" si="231"/>
        <v>18623419</v>
      </c>
      <c r="H270" s="223">
        <f t="shared" si="231"/>
        <v>4126400</v>
      </c>
      <c r="I270" s="223">
        <f t="shared" ref="I270" si="232">SUM(I271)</f>
        <v>22.157048606381029</v>
      </c>
    </row>
    <row r="271" spans="1:9" ht="24.75" x14ac:dyDescent="0.25">
      <c r="A271" s="252" t="s">
        <v>16</v>
      </c>
      <c r="B271" s="173" t="s">
        <v>66</v>
      </c>
      <c r="C271" s="175" t="s">
        <v>22</v>
      </c>
      <c r="D271" s="218" t="s">
        <v>262</v>
      </c>
      <c r="E271" s="173" t="s">
        <v>17</v>
      </c>
      <c r="F271" s="223">
        <f t="shared" ref="F271:H271" si="233">SUM(F272:F272)</f>
        <v>18623419</v>
      </c>
      <c r="G271" s="223">
        <f t="shared" si="233"/>
        <v>18623419</v>
      </c>
      <c r="H271" s="223">
        <f t="shared" si="233"/>
        <v>4126400</v>
      </c>
      <c r="I271" s="223">
        <f t="shared" ref="I271" si="234">SUM(I272:I272)</f>
        <v>22.157048606381029</v>
      </c>
    </row>
    <row r="272" spans="1:9" x14ac:dyDescent="0.25">
      <c r="A272" s="178" t="s">
        <v>178</v>
      </c>
      <c r="B272" s="173" t="s">
        <v>66</v>
      </c>
      <c r="C272" s="175" t="s">
        <v>22</v>
      </c>
      <c r="D272" s="218" t="s">
        <v>262</v>
      </c>
      <c r="E272" s="173" t="s">
        <v>177</v>
      </c>
      <c r="F272" s="223">
        <f>SUM(Лист1!G139)</f>
        <v>18623419</v>
      </c>
      <c r="G272" s="223">
        <f>SUM(Лист1!H139)</f>
        <v>18623419</v>
      </c>
      <c r="H272" s="223">
        <f>SUM(Лист1!I139)</f>
        <v>4126400</v>
      </c>
      <c r="I272" s="223">
        <f>SUM(Лист1!J139)</f>
        <v>22.157048606381029</v>
      </c>
    </row>
    <row r="273" spans="1:9" ht="77.25" x14ac:dyDescent="0.25">
      <c r="A273" s="184" t="s">
        <v>259</v>
      </c>
      <c r="B273" s="199" t="s">
        <v>66</v>
      </c>
      <c r="C273" s="220" t="s">
        <v>22</v>
      </c>
      <c r="D273" s="218" t="s">
        <v>260</v>
      </c>
      <c r="E273" s="220" t="s">
        <v>8</v>
      </c>
      <c r="F273" s="287">
        <f t="shared" ref="F273:H273" si="235">SUM(F275)</f>
        <v>4570000</v>
      </c>
      <c r="G273" s="287">
        <f t="shared" si="235"/>
        <v>4570000</v>
      </c>
      <c r="H273" s="287">
        <f t="shared" si="235"/>
        <v>780000</v>
      </c>
      <c r="I273" s="287">
        <f t="shared" ref="I273" si="236">SUM(I275)</f>
        <v>17.067833698030636</v>
      </c>
    </row>
    <row r="274" spans="1:9" ht="23.25" x14ac:dyDescent="0.25">
      <c r="A274" s="177" t="s">
        <v>16</v>
      </c>
      <c r="B274" s="173" t="s">
        <v>66</v>
      </c>
      <c r="C274" s="175" t="s">
        <v>22</v>
      </c>
      <c r="D274" s="218" t="s">
        <v>260</v>
      </c>
      <c r="E274" s="173" t="s">
        <v>17</v>
      </c>
      <c r="F274" s="287">
        <f t="shared" ref="F274:H274" si="237">SUM(F275)</f>
        <v>4570000</v>
      </c>
      <c r="G274" s="287">
        <f t="shared" si="237"/>
        <v>4570000</v>
      </c>
      <c r="H274" s="287">
        <f t="shared" si="237"/>
        <v>780000</v>
      </c>
      <c r="I274" s="287">
        <f t="shared" ref="I274" si="238">SUM(I275)</f>
        <v>17.067833698030636</v>
      </c>
    </row>
    <row r="275" spans="1:9" x14ac:dyDescent="0.25">
      <c r="A275" s="178" t="s">
        <v>178</v>
      </c>
      <c r="B275" s="173" t="s">
        <v>66</v>
      </c>
      <c r="C275" s="175" t="s">
        <v>22</v>
      </c>
      <c r="D275" s="218" t="s">
        <v>260</v>
      </c>
      <c r="E275" s="173" t="s">
        <v>177</v>
      </c>
      <c r="F275" s="287">
        <f>SUM(Лист1!G136)</f>
        <v>4570000</v>
      </c>
      <c r="G275" s="287">
        <f>SUM(Лист1!H136)</f>
        <v>4570000</v>
      </c>
      <c r="H275" s="287">
        <f>SUM(Лист1!I136)</f>
        <v>780000</v>
      </c>
      <c r="I275" s="287">
        <f>SUM(Лист1!J136)</f>
        <v>17.067833698030636</v>
      </c>
    </row>
    <row r="276" spans="1:9" ht="60.75" x14ac:dyDescent="0.25">
      <c r="A276" s="215" t="s">
        <v>68</v>
      </c>
      <c r="B276" s="199" t="s">
        <v>66</v>
      </c>
      <c r="C276" s="220" t="s">
        <v>22</v>
      </c>
      <c r="D276" s="218" t="s">
        <v>145</v>
      </c>
      <c r="E276" s="220" t="s">
        <v>8</v>
      </c>
      <c r="F276" s="287">
        <f t="shared" ref="F276:H276" si="239">SUM(F277)</f>
        <v>104940</v>
      </c>
      <c r="G276" s="287">
        <f t="shared" si="239"/>
        <v>104940</v>
      </c>
      <c r="H276" s="287">
        <f t="shared" si="239"/>
        <v>24645</v>
      </c>
      <c r="I276" s="287">
        <f t="shared" ref="I276" si="240">SUM(I277)</f>
        <v>23.484848484848484</v>
      </c>
    </row>
    <row r="277" spans="1:9" ht="23.25" x14ac:dyDescent="0.25">
      <c r="A277" s="177" t="s">
        <v>16</v>
      </c>
      <c r="B277" s="173" t="s">
        <v>66</v>
      </c>
      <c r="C277" s="175" t="s">
        <v>22</v>
      </c>
      <c r="D277" s="218" t="s">
        <v>145</v>
      </c>
      <c r="E277" s="173" t="s">
        <v>17</v>
      </c>
      <c r="F277" s="287">
        <f t="shared" ref="F277:H277" si="241">SUM(F278:F278)</f>
        <v>104940</v>
      </c>
      <c r="G277" s="287">
        <f t="shared" si="241"/>
        <v>104940</v>
      </c>
      <c r="H277" s="287">
        <f t="shared" si="241"/>
        <v>24645</v>
      </c>
      <c r="I277" s="287">
        <f t="shared" ref="I277" si="242">SUM(I278:I278)</f>
        <v>23.484848484848484</v>
      </c>
    </row>
    <row r="278" spans="1:9" x14ac:dyDescent="0.25">
      <c r="A278" s="178" t="s">
        <v>178</v>
      </c>
      <c r="B278" s="173" t="s">
        <v>66</v>
      </c>
      <c r="C278" s="175" t="s">
        <v>22</v>
      </c>
      <c r="D278" s="218" t="s">
        <v>145</v>
      </c>
      <c r="E278" s="173" t="s">
        <v>177</v>
      </c>
      <c r="F278" s="264">
        <f>SUM(Лист1!G142)</f>
        <v>104940</v>
      </c>
      <c r="G278" s="264">
        <f>SUM(Лист1!H142)</f>
        <v>104940</v>
      </c>
      <c r="H278" s="264">
        <f>SUM(Лист1!I142)</f>
        <v>24645</v>
      </c>
      <c r="I278" s="264">
        <f>SUM(Лист1!J142)</f>
        <v>23.484848484848484</v>
      </c>
    </row>
    <row r="279" spans="1:9" ht="24.75" x14ac:dyDescent="0.25">
      <c r="A279" s="215" t="s">
        <v>380</v>
      </c>
      <c r="B279" s="199" t="s">
        <v>66</v>
      </c>
      <c r="C279" s="220" t="s">
        <v>22</v>
      </c>
      <c r="D279" s="218" t="s">
        <v>361</v>
      </c>
      <c r="E279" s="220" t="s">
        <v>8</v>
      </c>
      <c r="F279" s="287">
        <f t="shared" ref="F279:H280" si="243">SUM(F280)</f>
        <v>62500</v>
      </c>
      <c r="G279" s="287">
        <f t="shared" si="243"/>
        <v>1562500</v>
      </c>
      <c r="H279" s="287">
        <f t="shared" si="243"/>
        <v>0</v>
      </c>
      <c r="I279" s="264"/>
    </row>
    <row r="280" spans="1:9" ht="23.25" x14ac:dyDescent="0.25">
      <c r="A280" s="177" t="s">
        <v>16</v>
      </c>
      <c r="B280" s="173" t="s">
        <v>66</v>
      </c>
      <c r="C280" s="175" t="s">
        <v>22</v>
      </c>
      <c r="D280" s="218" t="s">
        <v>361</v>
      </c>
      <c r="E280" s="173" t="s">
        <v>17</v>
      </c>
      <c r="F280" s="287">
        <f t="shared" si="243"/>
        <v>62500</v>
      </c>
      <c r="G280" s="287">
        <f t="shared" si="243"/>
        <v>1562500</v>
      </c>
      <c r="H280" s="287">
        <f t="shared" si="243"/>
        <v>0</v>
      </c>
      <c r="I280" s="264"/>
    </row>
    <row r="281" spans="1:9" x14ac:dyDescent="0.25">
      <c r="A281" s="178" t="s">
        <v>178</v>
      </c>
      <c r="B281" s="173" t="s">
        <v>66</v>
      </c>
      <c r="C281" s="175" t="s">
        <v>22</v>
      </c>
      <c r="D281" s="218" t="s">
        <v>361</v>
      </c>
      <c r="E281" s="173" t="s">
        <v>177</v>
      </c>
      <c r="F281" s="264">
        <f>SUM(Лист1!G145)</f>
        <v>62500</v>
      </c>
      <c r="G281" s="264">
        <f>SUM(Лист1!H145)</f>
        <v>1562500</v>
      </c>
      <c r="H281" s="264">
        <f>SUM(Лист1!I145)</f>
        <v>0</v>
      </c>
      <c r="I281" s="264"/>
    </row>
    <row r="282" spans="1:9" x14ac:dyDescent="0.25">
      <c r="A282" s="215" t="s">
        <v>379</v>
      </c>
      <c r="B282" s="199" t="s">
        <v>66</v>
      </c>
      <c r="C282" s="220" t="s">
        <v>22</v>
      </c>
      <c r="D282" s="218" t="s">
        <v>352</v>
      </c>
      <c r="E282" s="220" t="s">
        <v>8</v>
      </c>
      <c r="F282" s="287">
        <f t="shared" ref="F282:I286" si="244">SUM(F283)</f>
        <v>2709</v>
      </c>
      <c r="G282" s="287">
        <f t="shared" si="244"/>
        <v>180933</v>
      </c>
      <c r="H282" s="287">
        <f t="shared" si="244"/>
        <v>0</v>
      </c>
      <c r="I282" s="287">
        <f t="shared" si="244"/>
        <v>0</v>
      </c>
    </row>
    <row r="283" spans="1:9" ht="23.25" x14ac:dyDescent="0.25">
      <c r="A283" s="177" t="s">
        <v>16</v>
      </c>
      <c r="B283" s="173" t="s">
        <v>66</v>
      </c>
      <c r="C283" s="175" t="s">
        <v>22</v>
      </c>
      <c r="D283" s="218" t="s">
        <v>352</v>
      </c>
      <c r="E283" s="173" t="s">
        <v>17</v>
      </c>
      <c r="F283" s="287">
        <f t="shared" si="244"/>
        <v>2709</v>
      </c>
      <c r="G283" s="287">
        <f t="shared" si="244"/>
        <v>180933</v>
      </c>
      <c r="H283" s="287">
        <f t="shared" si="244"/>
        <v>0</v>
      </c>
      <c r="I283" s="287">
        <f t="shared" si="244"/>
        <v>0</v>
      </c>
    </row>
    <row r="284" spans="1:9" x14ac:dyDescent="0.25">
      <c r="A284" s="178" t="s">
        <v>178</v>
      </c>
      <c r="B284" s="173" t="s">
        <v>66</v>
      </c>
      <c r="C284" s="175" t="s">
        <v>22</v>
      </c>
      <c r="D284" s="218" t="s">
        <v>352</v>
      </c>
      <c r="E284" s="173" t="s">
        <v>177</v>
      </c>
      <c r="F284" s="264">
        <f>SUM(Лист1!G148)</f>
        <v>2709</v>
      </c>
      <c r="G284" s="264">
        <f>SUM(Лист1!H148)</f>
        <v>180933</v>
      </c>
      <c r="H284" s="264">
        <f>SUM(Лист1!I148)</f>
        <v>0</v>
      </c>
      <c r="I284" s="264">
        <f>SUM(Лист1!J148)</f>
        <v>0</v>
      </c>
    </row>
    <row r="285" spans="1:9" ht="48.75" x14ac:dyDescent="0.25">
      <c r="A285" s="215" t="s">
        <v>353</v>
      </c>
      <c r="B285" s="199" t="s">
        <v>66</v>
      </c>
      <c r="C285" s="220" t="s">
        <v>22</v>
      </c>
      <c r="D285" s="218" t="s">
        <v>354</v>
      </c>
      <c r="E285" s="220" t="s">
        <v>8</v>
      </c>
      <c r="F285" s="287">
        <f t="shared" si="244"/>
        <v>4529</v>
      </c>
      <c r="G285" s="287">
        <f t="shared" si="244"/>
        <v>0</v>
      </c>
      <c r="H285" s="287">
        <f t="shared" si="244"/>
        <v>0</v>
      </c>
      <c r="I285" s="287">
        <f t="shared" si="244"/>
        <v>0</v>
      </c>
    </row>
    <row r="286" spans="1:9" ht="23.25" x14ac:dyDescent="0.25">
      <c r="A286" s="177" t="s">
        <v>16</v>
      </c>
      <c r="B286" s="173" t="s">
        <v>66</v>
      </c>
      <c r="C286" s="175" t="s">
        <v>22</v>
      </c>
      <c r="D286" s="218" t="s">
        <v>354</v>
      </c>
      <c r="E286" s="173" t="s">
        <v>17</v>
      </c>
      <c r="F286" s="287">
        <f t="shared" si="244"/>
        <v>4529</v>
      </c>
      <c r="G286" s="287">
        <f t="shared" si="244"/>
        <v>0</v>
      </c>
      <c r="H286" s="287">
        <f t="shared" si="244"/>
        <v>0</v>
      </c>
      <c r="I286" s="287">
        <f t="shared" si="244"/>
        <v>0</v>
      </c>
    </row>
    <row r="287" spans="1:9" x14ac:dyDescent="0.25">
      <c r="A287" s="178" t="s">
        <v>178</v>
      </c>
      <c r="B287" s="173" t="s">
        <v>66</v>
      </c>
      <c r="C287" s="175" t="s">
        <v>22</v>
      </c>
      <c r="D287" s="218" t="s">
        <v>354</v>
      </c>
      <c r="E287" s="173" t="s">
        <v>177</v>
      </c>
      <c r="F287" s="264">
        <f>SUM(Лист1!G151)</f>
        <v>4529</v>
      </c>
      <c r="G287" s="264">
        <f>SUM(Лист1!H151)</f>
        <v>0</v>
      </c>
      <c r="H287" s="264">
        <f>SUM(Лист1!I151)</f>
        <v>0</v>
      </c>
      <c r="I287" s="264">
        <f>SUM(Лист1!J151)</f>
        <v>0</v>
      </c>
    </row>
    <row r="288" spans="1:9" x14ac:dyDescent="0.25">
      <c r="A288" s="172" t="s">
        <v>196</v>
      </c>
      <c r="B288" s="265" t="s">
        <v>66</v>
      </c>
      <c r="C288" s="267" t="s">
        <v>26</v>
      </c>
      <c r="D288" s="266" t="s">
        <v>137</v>
      </c>
      <c r="E288" s="267" t="s">
        <v>8</v>
      </c>
      <c r="F288" s="304">
        <f t="shared" ref="F288:H288" si="245">SUM(F289+F292)</f>
        <v>3981703</v>
      </c>
      <c r="G288" s="304">
        <f t="shared" si="245"/>
        <v>3981703</v>
      </c>
      <c r="H288" s="304">
        <f t="shared" si="245"/>
        <v>983920</v>
      </c>
      <c r="I288" s="304">
        <f t="shared" ref="I288" si="246">SUM(I289+I292)</f>
        <v>45.906339353033587</v>
      </c>
    </row>
    <row r="289" spans="1:9" x14ac:dyDescent="0.25">
      <c r="A289" s="184" t="s">
        <v>76</v>
      </c>
      <c r="B289" s="199" t="s">
        <v>66</v>
      </c>
      <c r="C289" s="220" t="s">
        <v>26</v>
      </c>
      <c r="D289" s="218" t="s">
        <v>263</v>
      </c>
      <c r="E289" s="220" t="s">
        <v>8</v>
      </c>
      <c r="F289" s="287">
        <f t="shared" ref="F289:I290" si="247">SUM(F290)</f>
        <v>2551703</v>
      </c>
      <c r="G289" s="287">
        <f t="shared" si="247"/>
        <v>2551703</v>
      </c>
      <c r="H289" s="287">
        <f t="shared" si="247"/>
        <v>744920</v>
      </c>
      <c r="I289" s="287">
        <f t="shared" si="247"/>
        <v>29.19305263974687</v>
      </c>
    </row>
    <row r="290" spans="1:9" ht="23.25" x14ac:dyDescent="0.25">
      <c r="A290" s="177" t="s">
        <v>16</v>
      </c>
      <c r="B290" s="199" t="s">
        <v>66</v>
      </c>
      <c r="C290" s="220" t="s">
        <v>26</v>
      </c>
      <c r="D290" s="218" t="s">
        <v>263</v>
      </c>
      <c r="E290" s="199" t="s">
        <v>17</v>
      </c>
      <c r="F290" s="287">
        <f t="shared" si="247"/>
        <v>2551703</v>
      </c>
      <c r="G290" s="287">
        <f t="shared" si="247"/>
        <v>2551703</v>
      </c>
      <c r="H290" s="287">
        <f t="shared" si="247"/>
        <v>744920</v>
      </c>
      <c r="I290" s="287">
        <f t="shared" si="247"/>
        <v>29.19305263974687</v>
      </c>
    </row>
    <row r="291" spans="1:9" x14ac:dyDescent="0.25">
      <c r="A291" s="178" t="s">
        <v>178</v>
      </c>
      <c r="B291" s="199" t="s">
        <v>66</v>
      </c>
      <c r="C291" s="220" t="s">
        <v>26</v>
      </c>
      <c r="D291" s="218" t="s">
        <v>263</v>
      </c>
      <c r="E291" s="199" t="s">
        <v>177</v>
      </c>
      <c r="F291" s="287">
        <f>SUM(Лист1!G155)</f>
        <v>2551703</v>
      </c>
      <c r="G291" s="287">
        <f>SUM(Лист1!H155)</f>
        <v>2551703</v>
      </c>
      <c r="H291" s="287">
        <f>SUM(Лист1!I155)</f>
        <v>744920</v>
      </c>
      <c r="I291" s="287">
        <f>SUM(Лист1!J155)</f>
        <v>29.19305263974687</v>
      </c>
    </row>
    <row r="292" spans="1:9" ht="64.5" x14ac:dyDescent="0.25">
      <c r="A292" s="184" t="s">
        <v>264</v>
      </c>
      <c r="B292" s="199" t="s">
        <v>66</v>
      </c>
      <c r="C292" s="220" t="s">
        <v>26</v>
      </c>
      <c r="D292" s="218" t="s">
        <v>265</v>
      </c>
      <c r="E292" s="220" t="s">
        <v>8</v>
      </c>
      <c r="F292" s="287">
        <f t="shared" ref="F292:I293" si="248">SUM(F293)</f>
        <v>1430000</v>
      </c>
      <c r="G292" s="287">
        <f t="shared" si="248"/>
        <v>1430000</v>
      </c>
      <c r="H292" s="287">
        <f t="shared" si="248"/>
        <v>239000</v>
      </c>
      <c r="I292" s="287">
        <f t="shared" si="248"/>
        <v>16.713286713286713</v>
      </c>
    </row>
    <row r="293" spans="1:9" ht="23.25" x14ac:dyDescent="0.25">
      <c r="A293" s="177" t="s">
        <v>16</v>
      </c>
      <c r="B293" s="173" t="s">
        <v>66</v>
      </c>
      <c r="C293" s="175" t="s">
        <v>26</v>
      </c>
      <c r="D293" s="218" t="s">
        <v>265</v>
      </c>
      <c r="E293" s="173" t="s">
        <v>17</v>
      </c>
      <c r="F293" s="287">
        <f t="shared" si="248"/>
        <v>1430000</v>
      </c>
      <c r="G293" s="287">
        <f t="shared" si="248"/>
        <v>1430000</v>
      </c>
      <c r="H293" s="287">
        <f t="shared" si="248"/>
        <v>239000</v>
      </c>
      <c r="I293" s="287">
        <f t="shared" si="248"/>
        <v>16.713286713286713</v>
      </c>
    </row>
    <row r="294" spans="1:9" x14ac:dyDescent="0.25">
      <c r="A294" s="178" t="s">
        <v>178</v>
      </c>
      <c r="B294" s="173" t="s">
        <v>66</v>
      </c>
      <c r="C294" s="220" t="s">
        <v>26</v>
      </c>
      <c r="D294" s="218" t="s">
        <v>265</v>
      </c>
      <c r="E294" s="173" t="s">
        <v>177</v>
      </c>
      <c r="F294" s="287">
        <f>SUM(Лист1!G158)</f>
        <v>1430000</v>
      </c>
      <c r="G294" s="287">
        <f>SUM(Лист1!H158)</f>
        <v>1430000</v>
      </c>
      <c r="H294" s="287">
        <f>SUM(Лист1!I158)</f>
        <v>239000</v>
      </c>
      <c r="I294" s="287">
        <f>SUM(Лист1!J158)</f>
        <v>16.713286713286713</v>
      </c>
    </row>
    <row r="295" spans="1:9" ht="26.25" x14ac:dyDescent="0.25">
      <c r="A295" s="197" t="s">
        <v>211</v>
      </c>
      <c r="B295" s="206" t="s">
        <v>66</v>
      </c>
      <c r="C295" s="206" t="s">
        <v>44</v>
      </c>
      <c r="D295" s="206" t="s">
        <v>137</v>
      </c>
      <c r="E295" s="206" t="s">
        <v>8</v>
      </c>
      <c r="F295" s="283">
        <f t="shared" ref="F295:H295" si="249">SUM(F306+F296+F311+F303)</f>
        <v>9530906</v>
      </c>
      <c r="G295" s="283">
        <f t="shared" si="249"/>
        <v>9530906</v>
      </c>
      <c r="H295" s="283">
        <f t="shared" si="249"/>
        <v>1858284.33</v>
      </c>
      <c r="I295" s="283">
        <f t="shared" ref="I295" si="250">SUM(I306+I296+I311+I303)</f>
        <v>78.913756322312707</v>
      </c>
    </row>
    <row r="296" spans="1:9" ht="26.25" x14ac:dyDescent="0.25">
      <c r="A296" s="184" t="s">
        <v>244</v>
      </c>
      <c r="B296" s="199" t="s">
        <v>66</v>
      </c>
      <c r="C296" s="207" t="s">
        <v>44</v>
      </c>
      <c r="D296" s="218" t="s">
        <v>266</v>
      </c>
      <c r="E296" s="220" t="s">
        <v>8</v>
      </c>
      <c r="F296" s="287">
        <f t="shared" ref="F296:H296" si="251">SUM(F297+F299+F301)</f>
        <v>8061416</v>
      </c>
      <c r="G296" s="287">
        <f t="shared" si="251"/>
        <v>8061416</v>
      </c>
      <c r="H296" s="287">
        <f t="shared" si="251"/>
        <v>1613246.26</v>
      </c>
      <c r="I296" s="287">
        <f t="shared" ref="I296" si="252">SUM(I297+I299+I301)</f>
        <v>23.989837669863999</v>
      </c>
    </row>
    <row r="297" spans="1:9" ht="39.6" customHeight="1" x14ac:dyDescent="0.25">
      <c r="A297" s="186" t="s">
        <v>33</v>
      </c>
      <c r="B297" s="173" t="s">
        <v>66</v>
      </c>
      <c r="C297" s="207" t="s">
        <v>44</v>
      </c>
      <c r="D297" s="218" t="s">
        <v>266</v>
      </c>
      <c r="E297" s="173" t="s">
        <v>34</v>
      </c>
      <c r="F297" s="287">
        <f t="shared" ref="F297:H297" si="253">SUM(F298)</f>
        <v>7891121</v>
      </c>
      <c r="G297" s="287">
        <f t="shared" si="253"/>
        <v>7891121</v>
      </c>
      <c r="H297" s="287">
        <f t="shared" si="253"/>
        <v>1609150.49</v>
      </c>
      <c r="I297" s="287">
        <f t="shared" ref="I297" si="254">SUM(I298)</f>
        <v>20.391912505206804</v>
      </c>
    </row>
    <row r="298" spans="1:9" x14ac:dyDescent="0.25">
      <c r="A298" s="177" t="s">
        <v>37</v>
      </c>
      <c r="B298" s="173" t="s">
        <v>66</v>
      </c>
      <c r="C298" s="305" t="s">
        <v>44</v>
      </c>
      <c r="D298" s="218" t="s">
        <v>266</v>
      </c>
      <c r="E298" s="173" t="s">
        <v>38</v>
      </c>
      <c r="F298" s="287">
        <f>SUM(Лист1!G162)</f>
        <v>7891121</v>
      </c>
      <c r="G298" s="287">
        <f>SUM(Лист1!H162)</f>
        <v>7891121</v>
      </c>
      <c r="H298" s="287">
        <f>SUM(Лист1!I162)</f>
        <v>1609150.49</v>
      </c>
      <c r="I298" s="287">
        <f>SUM(Лист1!J162)</f>
        <v>20.391912505206804</v>
      </c>
    </row>
    <row r="299" spans="1:9" x14ac:dyDescent="0.25">
      <c r="A299" s="186" t="s">
        <v>12</v>
      </c>
      <c r="B299" s="173" t="s">
        <v>66</v>
      </c>
      <c r="C299" s="207" t="s">
        <v>44</v>
      </c>
      <c r="D299" s="218" t="s">
        <v>266</v>
      </c>
      <c r="E299" s="173" t="s">
        <v>13</v>
      </c>
      <c r="F299" s="1">
        <f t="shared" ref="F299:H299" si="255">SUM(F300)</f>
        <v>158795</v>
      </c>
      <c r="G299" s="1">
        <f t="shared" si="255"/>
        <v>158795</v>
      </c>
      <c r="H299" s="1">
        <f t="shared" si="255"/>
        <v>3969.48</v>
      </c>
      <c r="I299" s="1">
        <f t="shared" ref="I299" si="256">SUM(I300)</f>
        <v>2.4997512516137155</v>
      </c>
    </row>
    <row r="300" spans="1:9" ht="33.75" x14ac:dyDescent="0.25">
      <c r="A300" s="298" t="s">
        <v>182</v>
      </c>
      <c r="B300" s="173" t="s">
        <v>66</v>
      </c>
      <c r="C300" s="305" t="s">
        <v>44</v>
      </c>
      <c r="D300" s="218" t="s">
        <v>266</v>
      </c>
      <c r="E300" s="173" t="s">
        <v>15</v>
      </c>
      <c r="F300" s="287">
        <f>SUM(Лист1!G164)</f>
        <v>158795</v>
      </c>
      <c r="G300" s="287">
        <f>SUM(Лист1!H164)</f>
        <v>158795</v>
      </c>
      <c r="H300" s="287">
        <f>SUM(Лист1!I164)</f>
        <v>3969.48</v>
      </c>
      <c r="I300" s="287">
        <f>SUM(Лист1!J164)</f>
        <v>2.4997512516137155</v>
      </c>
    </row>
    <row r="301" spans="1:9" x14ac:dyDescent="0.25">
      <c r="A301" s="186" t="s">
        <v>39</v>
      </c>
      <c r="B301" s="173" t="s">
        <v>66</v>
      </c>
      <c r="C301" s="207" t="s">
        <v>44</v>
      </c>
      <c r="D301" s="218" t="s">
        <v>266</v>
      </c>
      <c r="E301" s="173" t="s">
        <v>40</v>
      </c>
      <c r="F301" s="287">
        <f t="shared" ref="F301:H301" si="257">SUM(F302)</f>
        <v>11500</v>
      </c>
      <c r="G301" s="287">
        <f t="shared" si="257"/>
        <v>11500</v>
      </c>
      <c r="H301" s="287">
        <f t="shared" si="257"/>
        <v>126.29</v>
      </c>
      <c r="I301" s="287">
        <f t="shared" ref="I301" si="258">SUM(I302)</f>
        <v>1.0981739130434784</v>
      </c>
    </row>
    <row r="302" spans="1:9" x14ac:dyDescent="0.25">
      <c r="A302" s="177" t="s">
        <v>168</v>
      </c>
      <c r="B302" s="173" t="s">
        <v>66</v>
      </c>
      <c r="C302" s="305" t="s">
        <v>44</v>
      </c>
      <c r="D302" s="218" t="s">
        <v>266</v>
      </c>
      <c r="E302" s="173" t="s">
        <v>167</v>
      </c>
      <c r="F302" s="287">
        <f>SUM(Лист1!G166)</f>
        <v>11500</v>
      </c>
      <c r="G302" s="287">
        <f>SUM(Лист1!H166)</f>
        <v>11500</v>
      </c>
      <c r="H302" s="287">
        <f>SUM(Лист1!I166)</f>
        <v>126.29</v>
      </c>
      <c r="I302" s="287">
        <f>SUM(Лист1!J166)</f>
        <v>1.0981739130434784</v>
      </c>
    </row>
    <row r="303" spans="1:9" ht="77.25" x14ac:dyDescent="0.25">
      <c r="A303" s="274" t="s">
        <v>68</v>
      </c>
      <c r="B303" s="255" t="s">
        <v>66</v>
      </c>
      <c r="C303" s="180" t="s">
        <v>44</v>
      </c>
      <c r="D303" s="218" t="s">
        <v>145</v>
      </c>
      <c r="E303" s="275" t="s">
        <v>8</v>
      </c>
      <c r="F303" s="223">
        <f t="shared" ref="F303:H304" si="259">SUM(F304)</f>
        <v>6360</v>
      </c>
      <c r="G303" s="223">
        <f t="shared" si="259"/>
        <v>6360</v>
      </c>
      <c r="H303" s="223">
        <f t="shared" si="259"/>
        <v>1590</v>
      </c>
      <c r="I303" s="223">
        <f t="shared" ref="I303:I304" si="260">SUM(I304)</f>
        <v>25</v>
      </c>
    </row>
    <row r="304" spans="1:9" x14ac:dyDescent="0.25">
      <c r="A304" s="277" t="s">
        <v>53</v>
      </c>
      <c r="B304" s="255" t="s">
        <v>66</v>
      </c>
      <c r="C304" s="198" t="s">
        <v>44</v>
      </c>
      <c r="D304" s="218" t="s">
        <v>145</v>
      </c>
      <c r="E304" s="255" t="s">
        <v>54</v>
      </c>
      <c r="F304" s="223">
        <f t="shared" si="259"/>
        <v>6360</v>
      </c>
      <c r="G304" s="223">
        <f t="shared" si="259"/>
        <v>6360</v>
      </c>
      <c r="H304" s="223">
        <f t="shared" si="259"/>
        <v>1590</v>
      </c>
      <c r="I304" s="223">
        <f t="shared" si="260"/>
        <v>25</v>
      </c>
    </row>
    <row r="305" spans="1:9" x14ac:dyDescent="0.25">
      <c r="A305" s="177" t="s">
        <v>171</v>
      </c>
      <c r="B305" s="255" t="s">
        <v>66</v>
      </c>
      <c r="C305" s="198" t="s">
        <v>44</v>
      </c>
      <c r="D305" s="218" t="s">
        <v>145</v>
      </c>
      <c r="E305" s="255">
        <v>530</v>
      </c>
      <c r="F305" s="223">
        <f>SUM(Лист1!G169)</f>
        <v>6360</v>
      </c>
      <c r="G305" s="223">
        <f>SUM(Лист1!H169)</f>
        <v>6360</v>
      </c>
      <c r="H305" s="223">
        <f>SUM(Лист1!I169)</f>
        <v>1590</v>
      </c>
      <c r="I305" s="223">
        <f>SUM(Лист1!J169)</f>
        <v>25</v>
      </c>
    </row>
    <row r="306" spans="1:9" ht="24.75" x14ac:dyDescent="0.25">
      <c r="A306" s="217" t="s">
        <v>32</v>
      </c>
      <c r="B306" s="180" t="s">
        <v>66</v>
      </c>
      <c r="C306" s="180" t="s">
        <v>44</v>
      </c>
      <c r="D306" s="218" t="s">
        <v>267</v>
      </c>
      <c r="E306" s="180" t="s">
        <v>8</v>
      </c>
      <c r="F306" s="223">
        <f t="shared" ref="F306:H306" si="261">SUM(F307+F309)</f>
        <v>1363130</v>
      </c>
      <c r="G306" s="223">
        <f t="shared" si="261"/>
        <v>1363130</v>
      </c>
      <c r="H306" s="223">
        <f t="shared" si="261"/>
        <v>243448.07</v>
      </c>
      <c r="I306" s="223">
        <f t="shared" ref="I306" si="262">SUM(I307+I309)</f>
        <v>29.923918652448712</v>
      </c>
    </row>
    <row r="307" spans="1:9" ht="34.5" x14ac:dyDescent="0.25">
      <c r="A307" s="177" t="s">
        <v>33</v>
      </c>
      <c r="B307" s="198" t="s">
        <v>66</v>
      </c>
      <c r="C307" s="198" t="s">
        <v>44</v>
      </c>
      <c r="D307" s="181" t="s">
        <v>267</v>
      </c>
      <c r="E307" s="180" t="s">
        <v>34</v>
      </c>
      <c r="F307" s="223">
        <f t="shared" ref="F307:H307" si="263">SUM(F308)</f>
        <v>1135987</v>
      </c>
      <c r="G307" s="223">
        <f t="shared" si="263"/>
        <v>1135987</v>
      </c>
      <c r="H307" s="223">
        <f t="shared" si="263"/>
        <v>219334.35</v>
      </c>
      <c r="I307" s="223">
        <f t="shared" ref="I307" si="264">SUM(I308)</f>
        <v>19.307822184584857</v>
      </c>
    </row>
    <row r="308" spans="1:9" x14ac:dyDescent="0.25">
      <c r="A308" s="177" t="s">
        <v>35</v>
      </c>
      <c r="B308" s="198" t="s">
        <v>66</v>
      </c>
      <c r="C308" s="198" t="s">
        <v>44</v>
      </c>
      <c r="D308" s="181" t="s">
        <v>267</v>
      </c>
      <c r="E308" s="198" t="s">
        <v>36</v>
      </c>
      <c r="F308" s="223">
        <f>SUM(Лист1!G172)</f>
        <v>1135987</v>
      </c>
      <c r="G308" s="223">
        <f>SUM(Лист1!H172)</f>
        <v>1135987</v>
      </c>
      <c r="H308" s="223">
        <f>SUM(Лист1!I172)</f>
        <v>219334.35</v>
      </c>
      <c r="I308" s="223">
        <f>SUM(Лист1!J172)</f>
        <v>19.307822184584857</v>
      </c>
    </row>
    <row r="309" spans="1:9" x14ac:dyDescent="0.25">
      <c r="A309" s="177" t="s">
        <v>12</v>
      </c>
      <c r="B309" s="198" t="s">
        <v>66</v>
      </c>
      <c r="C309" s="198" t="s">
        <v>44</v>
      </c>
      <c r="D309" s="181" t="s">
        <v>267</v>
      </c>
      <c r="E309" s="198" t="s">
        <v>13</v>
      </c>
      <c r="F309" s="223">
        <f t="shared" ref="F309:H309" si="265">SUM(F310)</f>
        <v>227143</v>
      </c>
      <c r="G309" s="223">
        <f t="shared" si="265"/>
        <v>227143</v>
      </c>
      <c r="H309" s="223">
        <f t="shared" si="265"/>
        <v>24113.72</v>
      </c>
      <c r="I309" s="223">
        <f t="shared" ref="I309" si="266">SUM(I310)</f>
        <v>10.616096467863857</v>
      </c>
    </row>
    <row r="310" spans="1:9" ht="23.25" x14ac:dyDescent="0.25">
      <c r="A310" s="177" t="s">
        <v>188</v>
      </c>
      <c r="B310" s="198" t="s">
        <v>66</v>
      </c>
      <c r="C310" s="198" t="s">
        <v>44</v>
      </c>
      <c r="D310" s="181" t="s">
        <v>267</v>
      </c>
      <c r="E310" s="198" t="s">
        <v>15</v>
      </c>
      <c r="F310" s="223">
        <f>SUM(Лист1!G174)</f>
        <v>227143</v>
      </c>
      <c r="G310" s="223">
        <f>SUM(Лист1!H174)</f>
        <v>227143</v>
      </c>
      <c r="H310" s="223">
        <f>SUM(Лист1!I174)</f>
        <v>24113.72</v>
      </c>
      <c r="I310" s="223">
        <f>SUM(Лист1!J174)</f>
        <v>10.616096467863857</v>
      </c>
    </row>
    <row r="311" spans="1:9" x14ac:dyDescent="0.25">
      <c r="A311" s="184" t="s">
        <v>268</v>
      </c>
      <c r="B311" s="199" t="s">
        <v>66</v>
      </c>
      <c r="C311" s="180" t="s">
        <v>44</v>
      </c>
      <c r="D311" s="218" t="s">
        <v>269</v>
      </c>
      <c r="E311" s="220" t="s">
        <v>8</v>
      </c>
      <c r="F311" s="287">
        <f t="shared" ref="F311:H311" si="267">SUM(F312)</f>
        <v>100000</v>
      </c>
      <c r="G311" s="287">
        <f t="shared" si="267"/>
        <v>100000</v>
      </c>
      <c r="H311" s="287">
        <f t="shared" si="267"/>
        <v>0</v>
      </c>
      <c r="I311" s="287">
        <f t="shared" ref="I311" si="268">SUM(I312)</f>
        <v>0</v>
      </c>
    </row>
    <row r="312" spans="1:9" x14ac:dyDescent="0.25">
      <c r="A312" s="186" t="s">
        <v>12</v>
      </c>
      <c r="B312" s="199" t="s">
        <v>66</v>
      </c>
      <c r="C312" s="180" t="s">
        <v>44</v>
      </c>
      <c r="D312" s="218" t="s">
        <v>269</v>
      </c>
      <c r="E312" s="199" t="s">
        <v>13</v>
      </c>
      <c r="F312" s="287">
        <f t="shared" ref="F312:H312" si="269">SUM(F313:F313)</f>
        <v>100000</v>
      </c>
      <c r="G312" s="287">
        <f t="shared" si="269"/>
        <v>100000</v>
      </c>
      <c r="H312" s="287">
        <f t="shared" si="269"/>
        <v>0</v>
      </c>
      <c r="I312" s="287">
        <f t="shared" ref="I312" si="270">SUM(I313:I313)</f>
        <v>0</v>
      </c>
    </row>
    <row r="313" spans="1:9" ht="23.25" x14ac:dyDescent="0.25">
      <c r="A313" s="177" t="s">
        <v>188</v>
      </c>
      <c r="B313" s="199" t="s">
        <v>66</v>
      </c>
      <c r="C313" s="180" t="s">
        <v>44</v>
      </c>
      <c r="D313" s="218" t="s">
        <v>269</v>
      </c>
      <c r="E313" s="199" t="s">
        <v>15</v>
      </c>
      <c r="F313" s="264">
        <f>SUM(Лист1!G177)</f>
        <v>100000</v>
      </c>
      <c r="G313" s="264">
        <f>SUM(Лист1!H177)</f>
        <v>100000</v>
      </c>
      <c r="H313" s="264">
        <f>SUM(Лист1!I177)</f>
        <v>0</v>
      </c>
      <c r="I313" s="264">
        <f>SUM(Лист1!J177)</f>
        <v>0</v>
      </c>
    </row>
    <row r="314" spans="1:9" ht="18" x14ac:dyDescent="0.25">
      <c r="A314" s="200" t="s">
        <v>41</v>
      </c>
      <c r="B314" s="237" t="s">
        <v>42</v>
      </c>
      <c r="C314" s="238" t="s">
        <v>7</v>
      </c>
      <c r="D314" s="238" t="s">
        <v>137</v>
      </c>
      <c r="E314" s="238" t="s">
        <v>8</v>
      </c>
      <c r="F314" s="276" t="e">
        <f t="shared" ref="F314:H314" si="271">SUM(F315+F319+F326+F341)</f>
        <v>#REF!</v>
      </c>
      <c r="G314" s="276" t="e">
        <f t="shared" si="271"/>
        <v>#REF!</v>
      </c>
      <c r="H314" s="276" t="e">
        <f t="shared" si="271"/>
        <v>#REF!</v>
      </c>
      <c r="I314" s="276" t="e">
        <f>SUM(I315+I319+I326+I341)</f>
        <v>#REF!</v>
      </c>
    </row>
    <row r="315" spans="1:9" x14ac:dyDescent="0.25">
      <c r="A315" s="176" t="s">
        <v>105</v>
      </c>
      <c r="B315" s="201" t="s">
        <v>42</v>
      </c>
      <c r="C315" s="204" t="s">
        <v>22</v>
      </c>
      <c r="D315" s="204" t="s">
        <v>137</v>
      </c>
      <c r="E315" s="205" t="s">
        <v>8</v>
      </c>
      <c r="F315" s="276">
        <f t="shared" ref="F315:I317" si="272">SUM(F316)</f>
        <v>3149842</v>
      </c>
      <c r="G315" s="276">
        <f t="shared" si="272"/>
        <v>3149842</v>
      </c>
      <c r="H315" s="276">
        <f t="shared" si="272"/>
        <v>753080.88</v>
      </c>
      <c r="I315" s="276">
        <f t="shared" si="272"/>
        <v>23.908528745251349</v>
      </c>
    </row>
    <row r="316" spans="1:9" ht="26.25" x14ac:dyDescent="0.25">
      <c r="A316" s="184" t="s">
        <v>308</v>
      </c>
      <c r="B316" s="173" t="s">
        <v>42</v>
      </c>
      <c r="C316" s="174" t="s">
        <v>22</v>
      </c>
      <c r="D316" s="181" t="s">
        <v>307</v>
      </c>
      <c r="E316" s="175" t="s">
        <v>8</v>
      </c>
      <c r="F316" s="223">
        <f t="shared" si="272"/>
        <v>3149842</v>
      </c>
      <c r="G316" s="223">
        <f t="shared" si="272"/>
        <v>3149842</v>
      </c>
      <c r="H316" s="223">
        <f t="shared" si="272"/>
        <v>753080.88</v>
      </c>
      <c r="I316" s="223">
        <f t="shared" si="272"/>
        <v>23.908528745251349</v>
      </c>
    </row>
    <row r="317" spans="1:9" x14ac:dyDescent="0.25">
      <c r="A317" s="178" t="s">
        <v>104</v>
      </c>
      <c r="B317" s="173" t="s">
        <v>42</v>
      </c>
      <c r="C317" s="174" t="s">
        <v>22</v>
      </c>
      <c r="D317" s="181" t="s">
        <v>307</v>
      </c>
      <c r="E317" s="173" t="s">
        <v>90</v>
      </c>
      <c r="F317" s="223">
        <f t="shared" si="272"/>
        <v>3149842</v>
      </c>
      <c r="G317" s="223">
        <f t="shared" si="272"/>
        <v>3149842</v>
      </c>
      <c r="H317" s="223">
        <f t="shared" si="272"/>
        <v>753080.88</v>
      </c>
      <c r="I317" s="223">
        <f t="shared" si="272"/>
        <v>23.908528745251349</v>
      </c>
    </row>
    <row r="318" spans="1:9" ht="26.45" customHeight="1" x14ac:dyDescent="0.25">
      <c r="A318" s="178" t="s">
        <v>172</v>
      </c>
      <c r="B318" s="173" t="s">
        <v>42</v>
      </c>
      <c r="C318" s="174" t="s">
        <v>22</v>
      </c>
      <c r="D318" s="181" t="s">
        <v>307</v>
      </c>
      <c r="E318" s="173" t="s">
        <v>191</v>
      </c>
      <c r="F318" s="223">
        <f>SUM(Лист1!G322)</f>
        <v>3149842</v>
      </c>
      <c r="G318" s="223">
        <f>SUM(Лист1!H322)</f>
        <v>3149842</v>
      </c>
      <c r="H318" s="223">
        <f>SUM(Лист1!I322)</f>
        <v>753080.88</v>
      </c>
      <c r="I318" s="223">
        <f>SUM(Лист1!J322)</f>
        <v>23.908528745251349</v>
      </c>
    </row>
    <row r="319" spans="1:9" x14ac:dyDescent="0.25">
      <c r="A319" s="176" t="s">
        <v>106</v>
      </c>
      <c r="B319" s="201" t="s">
        <v>42</v>
      </c>
      <c r="C319" s="204" t="s">
        <v>10</v>
      </c>
      <c r="D319" s="204" t="s">
        <v>137</v>
      </c>
      <c r="E319" s="205" t="s">
        <v>8</v>
      </c>
      <c r="F319" s="276" t="e">
        <f t="shared" ref="F319:H319" si="273">SUM(F320+F323)</f>
        <v>#REF!</v>
      </c>
      <c r="G319" s="276" t="e">
        <f t="shared" si="273"/>
        <v>#REF!</v>
      </c>
      <c r="H319" s="276" t="e">
        <f t="shared" si="273"/>
        <v>#REF!</v>
      </c>
      <c r="I319" s="276" t="e">
        <f t="shared" ref="I319" si="274">SUM(I320+I323)</f>
        <v>#REF!</v>
      </c>
    </row>
    <row r="320" spans="1:9" ht="39" x14ac:dyDescent="0.25">
      <c r="A320" s="184" t="s">
        <v>107</v>
      </c>
      <c r="B320" s="173" t="s">
        <v>42</v>
      </c>
      <c r="C320" s="174" t="s">
        <v>10</v>
      </c>
      <c r="D320" s="181" t="s">
        <v>148</v>
      </c>
      <c r="E320" s="175" t="s">
        <v>8</v>
      </c>
      <c r="F320" s="223" t="e">
        <f t="shared" ref="F320:I321" si="275">SUM(F321)</f>
        <v>#REF!</v>
      </c>
      <c r="G320" s="223" t="e">
        <f t="shared" si="275"/>
        <v>#REF!</v>
      </c>
      <c r="H320" s="223" t="e">
        <f t="shared" si="275"/>
        <v>#REF!</v>
      </c>
      <c r="I320" s="223" t="e">
        <f t="shared" si="275"/>
        <v>#REF!</v>
      </c>
    </row>
    <row r="321" spans="1:9" x14ac:dyDescent="0.25">
      <c r="A321" s="178" t="s">
        <v>89</v>
      </c>
      <c r="B321" s="173" t="s">
        <v>42</v>
      </c>
      <c r="C321" s="174" t="s">
        <v>10</v>
      </c>
      <c r="D321" s="181" t="s">
        <v>148</v>
      </c>
      <c r="E321" s="173" t="s">
        <v>90</v>
      </c>
      <c r="F321" s="223" t="e">
        <f t="shared" si="275"/>
        <v>#REF!</v>
      </c>
      <c r="G321" s="223" t="e">
        <f t="shared" si="275"/>
        <v>#REF!</v>
      </c>
      <c r="H321" s="223" t="e">
        <f t="shared" si="275"/>
        <v>#REF!</v>
      </c>
      <c r="I321" s="223" t="e">
        <f t="shared" si="275"/>
        <v>#REF!</v>
      </c>
    </row>
    <row r="322" spans="1:9" ht="30.6" customHeight="1" x14ac:dyDescent="0.25">
      <c r="A322" s="178" t="s">
        <v>192</v>
      </c>
      <c r="B322" s="173" t="s">
        <v>42</v>
      </c>
      <c r="C322" s="174" t="s">
        <v>10</v>
      </c>
      <c r="D322" s="181" t="s">
        <v>148</v>
      </c>
      <c r="E322" s="173" t="s">
        <v>191</v>
      </c>
      <c r="F322" s="223" t="e">
        <f>SUM(Лист1!#REF!)</f>
        <v>#REF!</v>
      </c>
      <c r="G322" s="223" t="e">
        <f>SUM(Лист1!#REF!)</f>
        <v>#REF!</v>
      </c>
      <c r="H322" s="223" t="e">
        <f>SUM(Лист1!#REF!)</f>
        <v>#REF!</v>
      </c>
      <c r="I322" s="223" t="e">
        <f>SUM(Лист1!#REF!)</f>
        <v>#REF!</v>
      </c>
    </row>
    <row r="323" spans="1:9" ht="33.6" customHeight="1" x14ac:dyDescent="0.25">
      <c r="A323" s="228" t="s">
        <v>363</v>
      </c>
      <c r="B323" s="173" t="s">
        <v>42</v>
      </c>
      <c r="C323" s="173" t="s">
        <v>10</v>
      </c>
      <c r="D323" s="181" t="s">
        <v>322</v>
      </c>
      <c r="E323" s="173" t="s">
        <v>8</v>
      </c>
      <c r="F323" s="287">
        <f t="shared" ref="F323:I324" si="276">SUM(F324)</f>
        <v>628200</v>
      </c>
      <c r="G323" s="287">
        <f t="shared" si="276"/>
        <v>628200</v>
      </c>
      <c r="H323" s="287">
        <f t="shared" si="276"/>
        <v>0</v>
      </c>
      <c r="I323" s="287">
        <f t="shared" si="276"/>
        <v>0</v>
      </c>
    </row>
    <row r="324" spans="1:9" ht="27" customHeight="1" x14ac:dyDescent="0.25">
      <c r="A324" s="178" t="s">
        <v>89</v>
      </c>
      <c r="B324" s="173" t="s">
        <v>42</v>
      </c>
      <c r="C324" s="173" t="s">
        <v>10</v>
      </c>
      <c r="D324" s="181" t="s">
        <v>322</v>
      </c>
      <c r="E324" s="173" t="s">
        <v>90</v>
      </c>
      <c r="F324" s="287">
        <f t="shared" si="276"/>
        <v>628200</v>
      </c>
      <c r="G324" s="287">
        <f t="shared" si="276"/>
        <v>628200</v>
      </c>
      <c r="H324" s="287">
        <f t="shared" si="276"/>
        <v>0</v>
      </c>
      <c r="I324" s="287">
        <f t="shared" si="276"/>
        <v>0</v>
      </c>
    </row>
    <row r="325" spans="1:9" ht="27" customHeight="1" x14ac:dyDescent="0.25">
      <c r="A325" s="300" t="s">
        <v>193</v>
      </c>
      <c r="B325" s="173" t="s">
        <v>42</v>
      </c>
      <c r="C325" s="173" t="s">
        <v>10</v>
      </c>
      <c r="D325" s="181" t="s">
        <v>322</v>
      </c>
      <c r="E325" s="173" t="s">
        <v>191</v>
      </c>
      <c r="F325" s="287">
        <f>SUM(Лист1!G326)</f>
        <v>628200</v>
      </c>
      <c r="G325" s="287">
        <f>SUM(Лист1!H326)</f>
        <v>628200</v>
      </c>
      <c r="H325" s="287">
        <f>SUM(Лист1!I326)</f>
        <v>0</v>
      </c>
      <c r="I325" s="287">
        <f>SUM(Лист1!J326)</f>
        <v>0</v>
      </c>
    </row>
    <row r="326" spans="1:9" x14ac:dyDescent="0.25">
      <c r="A326" s="176" t="s">
        <v>43</v>
      </c>
      <c r="B326" s="201" t="s">
        <v>42</v>
      </c>
      <c r="C326" s="204" t="s">
        <v>44</v>
      </c>
      <c r="D326" s="204" t="s">
        <v>137</v>
      </c>
      <c r="E326" s="205" t="s">
        <v>8</v>
      </c>
      <c r="F326" s="276">
        <f t="shared" ref="F326:H326" si="277">SUM(F327+F333+F338+F330)</f>
        <v>43290450</v>
      </c>
      <c r="G326" s="276">
        <f t="shared" si="277"/>
        <v>43290450</v>
      </c>
      <c r="H326" s="276">
        <f t="shared" si="277"/>
        <v>7401383.1399999997</v>
      </c>
      <c r="I326" s="276">
        <f>SUM(I327+I333+I338+I330)</f>
        <v>120.881191993062</v>
      </c>
    </row>
    <row r="327" spans="1:9" ht="39" x14ac:dyDescent="0.25">
      <c r="A327" s="229" t="s">
        <v>108</v>
      </c>
      <c r="B327" s="173" t="s">
        <v>42</v>
      </c>
      <c r="C327" s="174" t="s">
        <v>44</v>
      </c>
      <c r="D327" s="181" t="s">
        <v>149</v>
      </c>
      <c r="E327" s="173" t="s">
        <v>8</v>
      </c>
      <c r="F327" s="223">
        <f t="shared" ref="F327:I328" si="278">SUM(F328)</f>
        <v>339433</v>
      </c>
      <c r="G327" s="223">
        <f t="shared" si="278"/>
        <v>339433</v>
      </c>
      <c r="H327" s="223">
        <f t="shared" si="278"/>
        <v>163912.06</v>
      </c>
      <c r="I327" s="223">
        <f t="shared" si="278"/>
        <v>48.289960021565378</v>
      </c>
    </row>
    <row r="328" spans="1:9" x14ac:dyDescent="0.25">
      <c r="A328" s="178" t="s">
        <v>89</v>
      </c>
      <c r="B328" s="173" t="s">
        <v>42</v>
      </c>
      <c r="C328" s="174" t="s">
        <v>44</v>
      </c>
      <c r="D328" s="181" t="s">
        <v>149</v>
      </c>
      <c r="E328" s="173" t="s">
        <v>90</v>
      </c>
      <c r="F328" s="223">
        <f t="shared" si="278"/>
        <v>339433</v>
      </c>
      <c r="G328" s="223">
        <f t="shared" si="278"/>
        <v>339433</v>
      </c>
      <c r="H328" s="223">
        <f t="shared" si="278"/>
        <v>163912.06</v>
      </c>
      <c r="I328" s="223">
        <f t="shared" si="278"/>
        <v>48.289960021565378</v>
      </c>
    </row>
    <row r="329" spans="1:9" x14ac:dyDescent="0.25">
      <c r="A329" s="178" t="s">
        <v>190</v>
      </c>
      <c r="B329" s="173" t="s">
        <v>42</v>
      </c>
      <c r="C329" s="174" t="s">
        <v>44</v>
      </c>
      <c r="D329" s="181" t="s">
        <v>149</v>
      </c>
      <c r="E329" s="173" t="s">
        <v>189</v>
      </c>
      <c r="F329" s="223">
        <f>SUM(Лист1!G330)</f>
        <v>339433</v>
      </c>
      <c r="G329" s="223">
        <f>SUM(Лист1!H330)</f>
        <v>339433</v>
      </c>
      <c r="H329" s="223">
        <f>SUM(Лист1!I330)</f>
        <v>163912.06</v>
      </c>
      <c r="I329" s="223">
        <f>SUM(Лист1!J330)</f>
        <v>48.289960021565378</v>
      </c>
    </row>
    <row r="330" spans="1:9" ht="51.75" x14ac:dyDescent="0.25">
      <c r="A330" s="184" t="s">
        <v>109</v>
      </c>
      <c r="B330" s="173" t="s">
        <v>42</v>
      </c>
      <c r="C330" s="174" t="s">
        <v>44</v>
      </c>
      <c r="D330" s="181" t="s">
        <v>198</v>
      </c>
      <c r="E330" s="175" t="s">
        <v>8</v>
      </c>
      <c r="F330" s="287">
        <f t="shared" ref="F330:I331" si="279">SUM(F331)</f>
        <v>11361636</v>
      </c>
      <c r="G330" s="287">
        <f t="shared" si="279"/>
        <v>11361636</v>
      </c>
      <c r="H330" s="287">
        <f t="shared" si="279"/>
        <v>0</v>
      </c>
      <c r="I330" s="287">
        <f t="shared" si="279"/>
        <v>0</v>
      </c>
    </row>
    <row r="331" spans="1:9" ht="23.45" customHeight="1" x14ac:dyDescent="0.25">
      <c r="A331" s="306" t="s">
        <v>84</v>
      </c>
      <c r="B331" s="173" t="s">
        <v>42</v>
      </c>
      <c r="C331" s="174" t="s">
        <v>44</v>
      </c>
      <c r="D331" s="181" t="s">
        <v>198</v>
      </c>
      <c r="E331" s="175" t="s">
        <v>85</v>
      </c>
      <c r="F331" s="287">
        <f t="shared" si="279"/>
        <v>11361636</v>
      </c>
      <c r="G331" s="287">
        <f t="shared" si="279"/>
        <v>11361636</v>
      </c>
      <c r="H331" s="287">
        <f t="shared" si="279"/>
        <v>0</v>
      </c>
      <c r="I331" s="287">
        <f t="shared" si="279"/>
        <v>0</v>
      </c>
    </row>
    <row r="332" spans="1:9" ht="16.149999999999999" customHeight="1" x14ac:dyDescent="0.25">
      <c r="A332" s="307" t="s">
        <v>86</v>
      </c>
      <c r="B332" s="173" t="s">
        <v>42</v>
      </c>
      <c r="C332" s="174" t="s">
        <v>44</v>
      </c>
      <c r="D332" s="181" t="s">
        <v>198</v>
      </c>
      <c r="E332" s="175" t="s">
        <v>87</v>
      </c>
      <c r="F332" s="287">
        <f>SUM(Лист1!G333)</f>
        <v>11361636</v>
      </c>
      <c r="G332" s="287">
        <f>SUM(Лист1!H333)</f>
        <v>11361636</v>
      </c>
      <c r="H332" s="287">
        <f>SUM(Лист1!I333)</f>
        <v>0</v>
      </c>
      <c r="I332" s="287">
        <f>SUM(Лист1!J333)</f>
        <v>0</v>
      </c>
    </row>
    <row r="333" spans="1:9" ht="102.75" x14ac:dyDescent="0.25">
      <c r="A333" s="184" t="s">
        <v>330</v>
      </c>
      <c r="B333" s="173" t="s">
        <v>42</v>
      </c>
      <c r="C333" s="174" t="s">
        <v>44</v>
      </c>
      <c r="D333" s="181" t="s">
        <v>150</v>
      </c>
      <c r="E333" s="173" t="s">
        <v>8</v>
      </c>
      <c r="F333" s="287">
        <f t="shared" ref="F333:H334" si="280">SUM(F334)</f>
        <v>28343352</v>
      </c>
      <c r="G333" s="287">
        <f t="shared" si="280"/>
        <v>28343352</v>
      </c>
      <c r="H333" s="287">
        <f t="shared" si="280"/>
        <v>6315633.0800000001</v>
      </c>
      <c r="I333" s="287">
        <f t="shared" ref="I333" si="281">SUM(I334)</f>
        <v>44.192286675567345</v>
      </c>
    </row>
    <row r="334" spans="1:9" ht="156.6" customHeight="1" x14ac:dyDescent="0.25">
      <c r="A334" s="184" t="s">
        <v>333</v>
      </c>
      <c r="B334" s="173" t="s">
        <v>42</v>
      </c>
      <c r="C334" s="174" t="s">
        <v>44</v>
      </c>
      <c r="D334" s="181" t="s">
        <v>334</v>
      </c>
      <c r="E334" s="173" t="s">
        <v>8</v>
      </c>
      <c r="F334" s="223">
        <f t="shared" si="280"/>
        <v>28343352</v>
      </c>
      <c r="G334" s="223">
        <f t="shared" si="280"/>
        <v>28343352</v>
      </c>
      <c r="H334" s="223">
        <f t="shared" si="280"/>
        <v>6315633.0800000001</v>
      </c>
      <c r="I334" s="223">
        <f t="shared" ref="I334" si="282">SUM(I335)</f>
        <v>44.192286675567345</v>
      </c>
    </row>
    <row r="335" spans="1:9" x14ac:dyDescent="0.25">
      <c r="A335" s="68" t="s">
        <v>89</v>
      </c>
      <c r="B335" s="255" t="s">
        <v>42</v>
      </c>
      <c r="C335" s="275" t="s">
        <v>44</v>
      </c>
      <c r="D335" s="181" t="s">
        <v>334</v>
      </c>
      <c r="E335" s="255" t="s">
        <v>90</v>
      </c>
      <c r="F335" s="223">
        <f t="shared" ref="F335:H335" si="283">SUM(F337+F336)</f>
        <v>28343352</v>
      </c>
      <c r="G335" s="223">
        <f t="shared" si="283"/>
        <v>28343352</v>
      </c>
      <c r="H335" s="223">
        <f t="shared" si="283"/>
        <v>6315633.0800000001</v>
      </c>
      <c r="I335" s="223">
        <f t="shared" ref="I335" si="284">SUM(I337+I336)</f>
        <v>44.192286675567345</v>
      </c>
    </row>
    <row r="336" spans="1:9" x14ac:dyDescent="0.25">
      <c r="A336" s="178" t="s">
        <v>190</v>
      </c>
      <c r="B336" s="173" t="s">
        <v>42</v>
      </c>
      <c r="C336" s="174" t="s">
        <v>44</v>
      </c>
      <c r="D336" s="181" t="s">
        <v>334</v>
      </c>
      <c r="E336" s="173" t="s">
        <v>189</v>
      </c>
      <c r="F336" s="287">
        <f>SUM(Лист1!G337)</f>
        <v>17996499</v>
      </c>
      <c r="G336" s="287">
        <f>SUM(Лист1!H337)</f>
        <v>17996499</v>
      </c>
      <c r="H336" s="287">
        <f>SUM(Лист1!I337)</f>
        <v>4100855.89</v>
      </c>
      <c r="I336" s="287">
        <f>SUM(Лист1!J337)</f>
        <v>22.78696478687327</v>
      </c>
    </row>
    <row r="337" spans="1:9" ht="29.45" customHeight="1" x14ac:dyDescent="0.25">
      <c r="A337" s="300" t="s">
        <v>193</v>
      </c>
      <c r="B337" s="173" t="s">
        <v>42</v>
      </c>
      <c r="C337" s="174" t="s">
        <v>44</v>
      </c>
      <c r="D337" s="181" t="s">
        <v>334</v>
      </c>
      <c r="E337" s="173" t="s">
        <v>191</v>
      </c>
      <c r="F337" s="223">
        <f>SUM(Лист1!G338)</f>
        <v>10346853</v>
      </c>
      <c r="G337" s="223">
        <f>SUM(Лист1!H338)</f>
        <v>10346853</v>
      </c>
      <c r="H337" s="223">
        <f>SUM(Лист1!I338)</f>
        <v>2214777.19</v>
      </c>
      <c r="I337" s="223">
        <f>SUM(Лист1!J338)</f>
        <v>21.405321888694079</v>
      </c>
    </row>
    <row r="338" spans="1:9" ht="39" x14ac:dyDescent="0.25">
      <c r="A338" s="184" t="s">
        <v>45</v>
      </c>
      <c r="B338" s="173" t="s">
        <v>42</v>
      </c>
      <c r="C338" s="173" t="s">
        <v>44</v>
      </c>
      <c r="D338" s="181" t="s">
        <v>142</v>
      </c>
      <c r="E338" s="173" t="s">
        <v>8</v>
      </c>
      <c r="F338" s="223">
        <f t="shared" ref="F338:I339" si="285">SUM(F339)</f>
        <v>3246029</v>
      </c>
      <c r="G338" s="223">
        <f t="shared" si="285"/>
        <v>3246029</v>
      </c>
      <c r="H338" s="223">
        <f t="shared" si="285"/>
        <v>921838</v>
      </c>
      <c r="I338" s="223">
        <f t="shared" si="285"/>
        <v>28.398945295929273</v>
      </c>
    </row>
    <row r="339" spans="1:9" ht="23.25" x14ac:dyDescent="0.25">
      <c r="A339" s="177" t="s">
        <v>16</v>
      </c>
      <c r="B339" s="173" t="s">
        <v>42</v>
      </c>
      <c r="C339" s="173" t="s">
        <v>44</v>
      </c>
      <c r="D339" s="181" t="s">
        <v>142</v>
      </c>
      <c r="E339" s="173" t="s">
        <v>17</v>
      </c>
      <c r="F339" s="223">
        <f t="shared" si="285"/>
        <v>3246029</v>
      </c>
      <c r="G339" s="223">
        <f t="shared" si="285"/>
        <v>3246029</v>
      </c>
      <c r="H339" s="223">
        <f t="shared" si="285"/>
        <v>921838</v>
      </c>
      <c r="I339" s="223">
        <f t="shared" si="285"/>
        <v>28.398945295929273</v>
      </c>
    </row>
    <row r="340" spans="1:9" x14ac:dyDescent="0.25">
      <c r="A340" s="178" t="s">
        <v>178</v>
      </c>
      <c r="B340" s="173" t="s">
        <v>42</v>
      </c>
      <c r="C340" s="173" t="s">
        <v>44</v>
      </c>
      <c r="D340" s="181" t="s">
        <v>142</v>
      </c>
      <c r="E340" s="173" t="s">
        <v>177</v>
      </c>
      <c r="F340" s="223">
        <f>SUM(Лист1!G91)</f>
        <v>3246029</v>
      </c>
      <c r="G340" s="223">
        <f>SUM(Лист1!H91)</f>
        <v>3246029</v>
      </c>
      <c r="H340" s="223">
        <f>SUM(Лист1!I91)</f>
        <v>921838</v>
      </c>
      <c r="I340" s="223">
        <f>SUM(Лист1!J91)</f>
        <v>28.398945295929273</v>
      </c>
    </row>
    <row r="341" spans="1:9" x14ac:dyDescent="0.25">
      <c r="A341" s="176" t="s">
        <v>110</v>
      </c>
      <c r="B341" s="201" t="s">
        <v>42</v>
      </c>
      <c r="C341" s="204" t="s">
        <v>50</v>
      </c>
      <c r="D341" s="204" t="s">
        <v>137</v>
      </c>
      <c r="E341" s="205" t="s">
        <v>8</v>
      </c>
      <c r="F341" s="276">
        <f t="shared" ref="F341:H341" si="286">SUM(F342+F347)</f>
        <v>1850348</v>
      </c>
      <c r="G341" s="276">
        <f t="shared" si="286"/>
        <v>1850348</v>
      </c>
      <c r="H341" s="276">
        <f t="shared" si="286"/>
        <v>277415.74</v>
      </c>
      <c r="I341" s="276">
        <f t="shared" ref="I341" si="287">SUM(I342+I347)</f>
        <v>31.487217645757759</v>
      </c>
    </row>
    <row r="342" spans="1:9" ht="26.25" x14ac:dyDescent="0.25">
      <c r="A342" s="189" t="s">
        <v>111</v>
      </c>
      <c r="B342" s="199" t="s">
        <v>42</v>
      </c>
      <c r="C342" s="216" t="s">
        <v>50</v>
      </c>
      <c r="D342" s="181" t="s">
        <v>146</v>
      </c>
      <c r="E342" s="220" t="s">
        <v>8</v>
      </c>
      <c r="F342" s="223">
        <f t="shared" ref="F342:H342" si="288">SUM(F343+F345)</f>
        <v>793500</v>
      </c>
      <c r="G342" s="223">
        <f t="shared" si="288"/>
        <v>793500</v>
      </c>
      <c r="H342" s="223">
        <f t="shared" si="288"/>
        <v>91504.03</v>
      </c>
      <c r="I342" s="223">
        <f t="shared" ref="I342" si="289">SUM(I343+I345)</f>
        <v>11.663993626513703</v>
      </c>
    </row>
    <row r="343" spans="1:9" ht="34.5" x14ac:dyDescent="0.25">
      <c r="A343" s="177" t="s">
        <v>33</v>
      </c>
      <c r="B343" s="173" t="s">
        <v>42</v>
      </c>
      <c r="C343" s="174" t="s">
        <v>50</v>
      </c>
      <c r="D343" s="181" t="s">
        <v>146</v>
      </c>
      <c r="E343" s="173" t="s">
        <v>34</v>
      </c>
      <c r="F343" s="223">
        <f t="shared" ref="F343:H343" si="290">SUM(F344)</f>
        <v>784500</v>
      </c>
      <c r="G343" s="223">
        <f t="shared" si="290"/>
        <v>784500</v>
      </c>
      <c r="H343" s="223">
        <f t="shared" si="290"/>
        <v>91504.03</v>
      </c>
      <c r="I343" s="223">
        <f t="shared" ref="I343" si="291">SUM(I344)</f>
        <v>11.663993626513703</v>
      </c>
    </row>
    <row r="344" spans="1:9" x14ac:dyDescent="0.25">
      <c r="A344" s="177" t="s">
        <v>35</v>
      </c>
      <c r="B344" s="173" t="s">
        <v>42</v>
      </c>
      <c r="C344" s="174" t="s">
        <v>50</v>
      </c>
      <c r="D344" s="181" t="s">
        <v>146</v>
      </c>
      <c r="E344" s="173" t="s">
        <v>36</v>
      </c>
      <c r="F344" s="223">
        <f>SUM(Лист1!G342)</f>
        <v>784500</v>
      </c>
      <c r="G344" s="223">
        <f>SUM(Лист1!H342)</f>
        <v>784500</v>
      </c>
      <c r="H344" s="223">
        <f>SUM(Лист1!I342)</f>
        <v>91504.03</v>
      </c>
      <c r="I344" s="223">
        <f>SUM(Лист1!J342)</f>
        <v>11.663993626513703</v>
      </c>
    </row>
    <row r="345" spans="1:9" x14ac:dyDescent="0.25">
      <c r="A345" s="177" t="s">
        <v>12</v>
      </c>
      <c r="B345" s="173" t="s">
        <v>42</v>
      </c>
      <c r="C345" s="173" t="s">
        <v>50</v>
      </c>
      <c r="D345" s="181" t="s">
        <v>146</v>
      </c>
      <c r="E345" s="173" t="s">
        <v>13</v>
      </c>
      <c r="F345" s="223">
        <f t="shared" ref="F345:H345" si="292">SUM(F346)</f>
        <v>9000</v>
      </c>
      <c r="G345" s="223">
        <f t="shared" si="292"/>
        <v>9000</v>
      </c>
      <c r="H345" s="223">
        <f t="shared" si="292"/>
        <v>0</v>
      </c>
      <c r="I345" s="223">
        <f t="shared" ref="I345" si="293">SUM(I346)</f>
        <v>0</v>
      </c>
    </row>
    <row r="346" spans="1:9" ht="23.25" x14ac:dyDescent="0.25">
      <c r="A346" s="177" t="s">
        <v>188</v>
      </c>
      <c r="B346" s="173" t="s">
        <v>42</v>
      </c>
      <c r="C346" s="173" t="s">
        <v>50</v>
      </c>
      <c r="D346" s="181" t="s">
        <v>146</v>
      </c>
      <c r="E346" s="173" t="s">
        <v>15</v>
      </c>
      <c r="F346" s="223">
        <f>SUM(Лист1!G344)</f>
        <v>9000</v>
      </c>
      <c r="G346" s="223">
        <f>SUM(Лист1!H344)</f>
        <v>9000</v>
      </c>
      <c r="H346" s="223">
        <f>SUM(Лист1!I344)</f>
        <v>0</v>
      </c>
      <c r="I346" s="223">
        <f>SUM(Лист1!J344)</f>
        <v>0</v>
      </c>
    </row>
    <row r="347" spans="1:9" ht="102.75" x14ac:dyDescent="0.25">
      <c r="A347" s="184" t="s">
        <v>330</v>
      </c>
      <c r="B347" s="199" t="s">
        <v>42</v>
      </c>
      <c r="C347" s="216" t="s">
        <v>50</v>
      </c>
      <c r="D347" s="218" t="s">
        <v>150</v>
      </c>
      <c r="E347" s="220" t="s">
        <v>8</v>
      </c>
      <c r="F347" s="223">
        <f t="shared" ref="F347:H347" si="294">SUM(F348+F353)</f>
        <v>1056848</v>
      </c>
      <c r="G347" s="223">
        <f t="shared" si="294"/>
        <v>1056848</v>
      </c>
      <c r="H347" s="223">
        <f t="shared" si="294"/>
        <v>185911.71</v>
      </c>
      <c r="I347" s="223">
        <f t="shared" ref="I347" si="295">SUM(I348+I353)</f>
        <v>19.823224019244059</v>
      </c>
    </row>
    <row r="348" spans="1:9" ht="115.5" x14ac:dyDescent="0.25">
      <c r="A348" s="184" t="s">
        <v>335</v>
      </c>
      <c r="B348" s="199" t="s">
        <v>42</v>
      </c>
      <c r="C348" s="216" t="s">
        <v>50</v>
      </c>
      <c r="D348" s="218" t="s">
        <v>336</v>
      </c>
      <c r="E348" s="220" t="s">
        <v>8</v>
      </c>
      <c r="F348" s="223">
        <f t="shared" ref="F348:H348" si="296">SUM(F349+F351)</f>
        <v>937848</v>
      </c>
      <c r="G348" s="223">
        <f t="shared" si="296"/>
        <v>937848</v>
      </c>
      <c r="H348" s="223">
        <f t="shared" si="296"/>
        <v>185911.71</v>
      </c>
      <c r="I348" s="223">
        <f t="shared" ref="I348" si="297">SUM(I349+I351)</f>
        <v>19.823224019244059</v>
      </c>
    </row>
    <row r="349" spans="1:9" ht="39.6" customHeight="1" x14ac:dyDescent="0.25">
      <c r="A349" s="177" t="s">
        <v>33</v>
      </c>
      <c r="B349" s="173" t="s">
        <v>42</v>
      </c>
      <c r="C349" s="174" t="s">
        <v>50</v>
      </c>
      <c r="D349" s="181" t="s">
        <v>336</v>
      </c>
      <c r="E349" s="173" t="s">
        <v>34</v>
      </c>
      <c r="F349" s="223">
        <f t="shared" ref="F349:H349" si="298">SUM(F350)</f>
        <v>937848</v>
      </c>
      <c r="G349" s="223">
        <f t="shared" si="298"/>
        <v>937848</v>
      </c>
      <c r="H349" s="223">
        <f t="shared" si="298"/>
        <v>185911.71</v>
      </c>
      <c r="I349" s="223">
        <f t="shared" ref="I349" si="299">SUM(I350)</f>
        <v>19.823224019244059</v>
      </c>
    </row>
    <row r="350" spans="1:9" x14ac:dyDescent="0.25">
      <c r="A350" s="177" t="s">
        <v>35</v>
      </c>
      <c r="B350" s="173" t="s">
        <v>42</v>
      </c>
      <c r="C350" s="174" t="s">
        <v>50</v>
      </c>
      <c r="D350" s="218" t="s">
        <v>336</v>
      </c>
      <c r="E350" s="173" t="s">
        <v>36</v>
      </c>
      <c r="F350" s="223">
        <f>SUM(Лист1!G348)</f>
        <v>937848</v>
      </c>
      <c r="G350" s="223">
        <f>SUM(Лист1!H348)</f>
        <v>937848</v>
      </c>
      <c r="H350" s="223">
        <f>SUM(Лист1!I348)</f>
        <v>185911.71</v>
      </c>
      <c r="I350" s="223">
        <f>SUM(Лист1!J348)</f>
        <v>19.823224019244059</v>
      </c>
    </row>
    <row r="351" spans="1:9" x14ac:dyDescent="0.25">
      <c r="A351" s="177" t="s">
        <v>12</v>
      </c>
      <c r="B351" s="173" t="s">
        <v>42</v>
      </c>
      <c r="C351" s="173" t="s">
        <v>50</v>
      </c>
      <c r="D351" s="181" t="s">
        <v>336</v>
      </c>
      <c r="E351" s="173" t="s">
        <v>13</v>
      </c>
      <c r="F351" s="223">
        <f t="shared" ref="F351:H351" si="300">SUM(F352)</f>
        <v>0</v>
      </c>
      <c r="G351" s="223">
        <f t="shared" si="300"/>
        <v>0</v>
      </c>
      <c r="H351" s="223">
        <f t="shared" si="300"/>
        <v>0</v>
      </c>
      <c r="I351" s="223">
        <f t="shared" ref="I351" si="301">SUM(I352)</f>
        <v>0</v>
      </c>
    </row>
    <row r="352" spans="1:9" ht="23.25" x14ac:dyDescent="0.25">
      <c r="A352" s="177" t="s">
        <v>188</v>
      </c>
      <c r="B352" s="173" t="s">
        <v>42</v>
      </c>
      <c r="C352" s="173" t="s">
        <v>50</v>
      </c>
      <c r="D352" s="218" t="s">
        <v>336</v>
      </c>
      <c r="E352" s="173" t="s">
        <v>15</v>
      </c>
      <c r="F352" s="223">
        <f>SUM(Лист1!G350)</f>
        <v>0</v>
      </c>
      <c r="G352" s="223">
        <f>SUM(Лист1!H350)</f>
        <v>0</v>
      </c>
      <c r="H352" s="223">
        <f>SUM(Лист1!I350)</f>
        <v>0</v>
      </c>
      <c r="I352" s="223">
        <f>SUM(Лист1!J350)</f>
        <v>0</v>
      </c>
    </row>
    <row r="353" spans="1:9" ht="129.6" customHeight="1" x14ac:dyDescent="0.25">
      <c r="A353" s="184" t="s">
        <v>331</v>
      </c>
      <c r="B353" s="173" t="s">
        <v>42</v>
      </c>
      <c r="C353" s="174" t="s">
        <v>44</v>
      </c>
      <c r="D353" s="181" t="s">
        <v>332</v>
      </c>
      <c r="E353" s="173" t="s">
        <v>8</v>
      </c>
      <c r="F353" s="223">
        <f t="shared" ref="F353:H354" si="302">SUM(F354)</f>
        <v>119000</v>
      </c>
      <c r="G353" s="223">
        <f t="shared" si="302"/>
        <v>119000</v>
      </c>
      <c r="H353" s="223">
        <f t="shared" si="302"/>
        <v>0</v>
      </c>
      <c r="I353" s="223">
        <f t="shared" ref="I353" si="303">SUM(I354)</f>
        <v>0</v>
      </c>
    </row>
    <row r="354" spans="1:9" x14ac:dyDescent="0.25">
      <c r="A354" s="177" t="s">
        <v>12</v>
      </c>
      <c r="B354" s="255" t="s">
        <v>42</v>
      </c>
      <c r="C354" s="275" t="s">
        <v>44</v>
      </c>
      <c r="D354" s="181" t="s">
        <v>332</v>
      </c>
      <c r="E354" s="255">
        <v>200</v>
      </c>
      <c r="F354" s="223">
        <f t="shared" si="302"/>
        <v>119000</v>
      </c>
      <c r="G354" s="223">
        <f t="shared" si="302"/>
        <v>119000</v>
      </c>
      <c r="H354" s="223">
        <f t="shared" si="302"/>
        <v>0</v>
      </c>
      <c r="I354" s="223">
        <f t="shared" ref="I354" si="304">SUM(I355)</f>
        <v>0</v>
      </c>
    </row>
    <row r="355" spans="1:9" ht="23.25" x14ac:dyDescent="0.25">
      <c r="A355" s="177" t="s">
        <v>188</v>
      </c>
      <c r="B355" s="173" t="s">
        <v>42</v>
      </c>
      <c r="C355" s="174" t="s">
        <v>44</v>
      </c>
      <c r="D355" s="181" t="s">
        <v>332</v>
      </c>
      <c r="E355" s="173" t="s">
        <v>15</v>
      </c>
      <c r="F355" s="223">
        <f>SUM(Лист1!G353)</f>
        <v>119000</v>
      </c>
      <c r="G355" s="223">
        <f>SUM(Лист1!H353)</f>
        <v>119000</v>
      </c>
      <c r="H355" s="223">
        <f>SUM(Лист1!I353)</f>
        <v>0</v>
      </c>
      <c r="I355" s="223">
        <f>SUM(Лист1!J353)</f>
        <v>0</v>
      </c>
    </row>
    <row r="356" spans="1:9" ht="15.75" x14ac:dyDescent="0.25">
      <c r="A356" s="222" t="s">
        <v>112</v>
      </c>
      <c r="B356" s="279" t="s">
        <v>113</v>
      </c>
      <c r="C356" s="280" t="s">
        <v>7</v>
      </c>
      <c r="D356" s="280" t="s">
        <v>137</v>
      </c>
      <c r="E356" s="281" t="s">
        <v>8</v>
      </c>
      <c r="F356" s="286">
        <f t="shared" ref="F356:H356" si="305">SUM(F357)</f>
        <v>150000</v>
      </c>
      <c r="G356" s="286">
        <f t="shared" si="305"/>
        <v>150000</v>
      </c>
      <c r="H356" s="286">
        <f t="shared" si="305"/>
        <v>5000</v>
      </c>
      <c r="I356" s="286">
        <f t="shared" ref="I356" si="306">SUM(I357)</f>
        <v>16.666666666666664</v>
      </c>
    </row>
    <row r="357" spans="1:9" x14ac:dyDescent="0.25">
      <c r="A357" s="172" t="s">
        <v>114</v>
      </c>
      <c r="B357" s="265" t="s">
        <v>113</v>
      </c>
      <c r="C357" s="266" t="s">
        <v>22</v>
      </c>
      <c r="D357" s="266" t="s">
        <v>137</v>
      </c>
      <c r="E357" s="267" t="s">
        <v>8</v>
      </c>
      <c r="F357" s="286">
        <f t="shared" ref="F357:H357" si="307">SUM(F358+F363)</f>
        <v>150000</v>
      </c>
      <c r="G357" s="286">
        <f t="shared" si="307"/>
        <v>150000</v>
      </c>
      <c r="H357" s="286">
        <f t="shared" si="307"/>
        <v>5000</v>
      </c>
      <c r="I357" s="286">
        <f t="shared" ref="I357" si="308">SUM(I358+I363)</f>
        <v>16.666666666666664</v>
      </c>
    </row>
    <row r="358" spans="1:9" x14ac:dyDescent="0.25">
      <c r="A358" s="188" t="s">
        <v>310</v>
      </c>
      <c r="B358" s="199" t="s">
        <v>113</v>
      </c>
      <c r="C358" s="216" t="s">
        <v>22</v>
      </c>
      <c r="D358" s="218" t="s">
        <v>309</v>
      </c>
      <c r="E358" s="220" t="s">
        <v>8</v>
      </c>
      <c r="F358" s="286">
        <f t="shared" ref="F358:H358" si="309">SUM(F359+F361)</f>
        <v>50000</v>
      </c>
      <c r="G358" s="286">
        <f t="shared" si="309"/>
        <v>50000</v>
      </c>
      <c r="H358" s="286">
        <f t="shared" si="309"/>
        <v>5000</v>
      </c>
      <c r="I358" s="286">
        <f t="shared" ref="I358" si="310">SUM(I359+I361)</f>
        <v>16.666666666666664</v>
      </c>
    </row>
    <row r="359" spans="1:9" ht="34.5" x14ac:dyDescent="0.25">
      <c r="A359" s="177" t="s">
        <v>33</v>
      </c>
      <c r="B359" s="199" t="s">
        <v>113</v>
      </c>
      <c r="C359" s="216" t="s">
        <v>22</v>
      </c>
      <c r="D359" s="218" t="s">
        <v>309</v>
      </c>
      <c r="E359" s="220" t="s">
        <v>34</v>
      </c>
      <c r="F359" s="287">
        <f t="shared" ref="F359:H359" si="311">SUM(F360)</f>
        <v>30000</v>
      </c>
      <c r="G359" s="287">
        <f t="shared" si="311"/>
        <v>30000</v>
      </c>
      <c r="H359" s="287">
        <f t="shared" si="311"/>
        <v>5000</v>
      </c>
      <c r="I359" s="287">
        <f t="shared" ref="I359" si="312">SUM(I360)</f>
        <v>16.666666666666664</v>
      </c>
    </row>
    <row r="360" spans="1:9" x14ac:dyDescent="0.25">
      <c r="A360" s="177" t="s">
        <v>37</v>
      </c>
      <c r="B360" s="199" t="s">
        <v>113</v>
      </c>
      <c r="C360" s="216" t="s">
        <v>22</v>
      </c>
      <c r="D360" s="218" t="s">
        <v>309</v>
      </c>
      <c r="E360" s="220" t="s">
        <v>38</v>
      </c>
      <c r="F360" s="287">
        <f>SUM(Лист1!G358)</f>
        <v>30000</v>
      </c>
      <c r="G360" s="287">
        <f>SUM(Лист1!H358)</f>
        <v>30000</v>
      </c>
      <c r="H360" s="287">
        <f>SUM(Лист1!I358)</f>
        <v>5000</v>
      </c>
      <c r="I360" s="287">
        <f>SUM(Лист1!J358)</f>
        <v>16.666666666666664</v>
      </c>
    </row>
    <row r="361" spans="1:9" x14ac:dyDescent="0.25">
      <c r="A361" s="177" t="s">
        <v>12</v>
      </c>
      <c r="B361" s="199" t="s">
        <v>113</v>
      </c>
      <c r="C361" s="216" t="s">
        <v>22</v>
      </c>
      <c r="D361" s="218" t="s">
        <v>309</v>
      </c>
      <c r="E361" s="173" t="s">
        <v>13</v>
      </c>
      <c r="F361" s="287">
        <f t="shared" ref="F361:H361" si="313">SUM(F362)</f>
        <v>20000</v>
      </c>
      <c r="G361" s="287">
        <f t="shared" si="313"/>
        <v>20000</v>
      </c>
      <c r="H361" s="287">
        <f t="shared" si="313"/>
        <v>0</v>
      </c>
      <c r="I361" s="287">
        <f t="shared" ref="I361" si="314">SUM(I362)</f>
        <v>0</v>
      </c>
    </row>
    <row r="362" spans="1:9" ht="23.25" x14ac:dyDescent="0.25">
      <c r="A362" s="177" t="s">
        <v>188</v>
      </c>
      <c r="B362" s="199" t="s">
        <v>113</v>
      </c>
      <c r="C362" s="216" t="s">
        <v>22</v>
      </c>
      <c r="D362" s="218" t="s">
        <v>309</v>
      </c>
      <c r="E362" s="173" t="s">
        <v>15</v>
      </c>
      <c r="F362" s="287">
        <f>SUM(Лист1!G360)</f>
        <v>20000</v>
      </c>
      <c r="G362" s="287">
        <f>SUM(Лист1!H360)</f>
        <v>20000</v>
      </c>
      <c r="H362" s="287">
        <f>SUM(Лист1!I360)</f>
        <v>0</v>
      </c>
      <c r="I362" s="287">
        <f>SUM(Лист1!J360)</f>
        <v>0</v>
      </c>
    </row>
    <row r="363" spans="1:9" ht="39" x14ac:dyDescent="0.25">
      <c r="A363" s="188" t="s">
        <v>197</v>
      </c>
      <c r="B363" s="265" t="s">
        <v>113</v>
      </c>
      <c r="C363" s="266" t="s">
        <v>22</v>
      </c>
      <c r="D363" s="218" t="s">
        <v>311</v>
      </c>
      <c r="E363" s="267" t="s">
        <v>8</v>
      </c>
      <c r="F363" s="286">
        <f t="shared" ref="F363:I364" si="315">SUM(F364)</f>
        <v>100000</v>
      </c>
      <c r="G363" s="286">
        <f t="shared" si="315"/>
        <v>100000</v>
      </c>
      <c r="H363" s="286">
        <f t="shared" si="315"/>
        <v>0</v>
      </c>
      <c r="I363" s="286">
        <f t="shared" si="315"/>
        <v>0</v>
      </c>
    </row>
    <row r="364" spans="1:9" x14ac:dyDescent="0.25">
      <c r="A364" s="177" t="s">
        <v>12</v>
      </c>
      <c r="B364" s="199" t="s">
        <v>113</v>
      </c>
      <c r="C364" s="216" t="s">
        <v>22</v>
      </c>
      <c r="D364" s="218" t="s">
        <v>311</v>
      </c>
      <c r="E364" s="173" t="s">
        <v>13</v>
      </c>
      <c r="F364" s="287">
        <f t="shared" si="315"/>
        <v>100000</v>
      </c>
      <c r="G364" s="287">
        <f t="shared" si="315"/>
        <v>100000</v>
      </c>
      <c r="H364" s="287">
        <f t="shared" si="315"/>
        <v>0</v>
      </c>
      <c r="I364" s="287">
        <f t="shared" si="315"/>
        <v>0</v>
      </c>
    </row>
    <row r="365" spans="1:9" ht="23.25" x14ac:dyDescent="0.25">
      <c r="A365" s="177" t="s">
        <v>188</v>
      </c>
      <c r="B365" s="199" t="s">
        <v>113</v>
      </c>
      <c r="C365" s="216" t="s">
        <v>22</v>
      </c>
      <c r="D365" s="218" t="s">
        <v>311</v>
      </c>
      <c r="E365" s="173" t="s">
        <v>15</v>
      </c>
      <c r="F365" s="287">
        <f>SUM(Лист1!G363)</f>
        <v>100000</v>
      </c>
      <c r="G365" s="287">
        <f>SUM(Лист1!H363)</f>
        <v>100000</v>
      </c>
      <c r="H365" s="287">
        <f>SUM(Лист1!I363)</f>
        <v>0</v>
      </c>
      <c r="I365" s="287">
        <f>SUM(Лист1!J363)</f>
        <v>0</v>
      </c>
    </row>
    <row r="366" spans="1:9" ht="54" x14ac:dyDescent="0.25">
      <c r="A366" s="200" t="s">
        <v>212</v>
      </c>
      <c r="B366" s="253" t="s">
        <v>11</v>
      </c>
      <c r="C366" s="254" t="s">
        <v>7</v>
      </c>
      <c r="D366" s="254" t="s">
        <v>137</v>
      </c>
      <c r="E366" s="254" t="s">
        <v>8</v>
      </c>
      <c r="F366" s="340">
        <f t="shared" ref="F366:H366" si="316">SUM(F367+F371)</f>
        <v>11186600</v>
      </c>
      <c r="G366" s="340">
        <f t="shared" si="316"/>
        <v>11186600</v>
      </c>
      <c r="H366" s="340">
        <f t="shared" si="316"/>
        <v>2696651</v>
      </c>
      <c r="I366" s="340">
        <f t="shared" ref="I366" si="317">SUM(I367+I371)</f>
        <v>48.963590572725579</v>
      </c>
    </row>
    <row r="367" spans="1:9" ht="45" x14ac:dyDescent="0.25">
      <c r="A367" s="224" t="s">
        <v>69</v>
      </c>
      <c r="B367" s="210">
        <v>14</v>
      </c>
      <c r="C367" s="204" t="s">
        <v>22</v>
      </c>
      <c r="D367" s="204" t="s">
        <v>137</v>
      </c>
      <c r="E367" s="205" t="s">
        <v>8</v>
      </c>
      <c r="F367" s="276">
        <f t="shared" ref="F367:I369" si="318">SUM(F368)</f>
        <v>1538000</v>
      </c>
      <c r="G367" s="276">
        <f t="shared" si="318"/>
        <v>1538000</v>
      </c>
      <c r="H367" s="276">
        <f t="shared" si="318"/>
        <v>384500</v>
      </c>
      <c r="I367" s="276">
        <f t="shared" si="318"/>
        <v>25</v>
      </c>
    </row>
    <row r="368" spans="1:9" ht="39" x14ac:dyDescent="0.25">
      <c r="A368" s="189" t="s">
        <v>252</v>
      </c>
      <c r="B368" s="209">
        <v>14</v>
      </c>
      <c r="C368" s="174" t="s">
        <v>22</v>
      </c>
      <c r="D368" s="174" t="s">
        <v>143</v>
      </c>
      <c r="E368" s="175" t="s">
        <v>8</v>
      </c>
      <c r="F368" s="223">
        <f t="shared" si="318"/>
        <v>1538000</v>
      </c>
      <c r="G368" s="223">
        <f t="shared" si="318"/>
        <v>1538000</v>
      </c>
      <c r="H368" s="223">
        <f t="shared" si="318"/>
        <v>384500</v>
      </c>
      <c r="I368" s="223">
        <f t="shared" si="318"/>
        <v>25</v>
      </c>
    </row>
    <row r="369" spans="1:9" x14ac:dyDescent="0.25">
      <c r="A369" s="177" t="s">
        <v>53</v>
      </c>
      <c r="B369" s="209">
        <v>14</v>
      </c>
      <c r="C369" s="174" t="s">
        <v>22</v>
      </c>
      <c r="D369" s="174" t="s">
        <v>143</v>
      </c>
      <c r="E369" s="173" t="s">
        <v>54</v>
      </c>
      <c r="F369" s="223">
        <f t="shared" si="318"/>
        <v>1538000</v>
      </c>
      <c r="G369" s="223">
        <f t="shared" si="318"/>
        <v>1538000</v>
      </c>
      <c r="H369" s="223">
        <f t="shared" si="318"/>
        <v>384500</v>
      </c>
      <c r="I369" s="223">
        <f t="shared" si="318"/>
        <v>25</v>
      </c>
    </row>
    <row r="370" spans="1:9" x14ac:dyDescent="0.25">
      <c r="A370" s="177" t="s">
        <v>184</v>
      </c>
      <c r="B370" s="209">
        <v>14</v>
      </c>
      <c r="C370" s="174" t="s">
        <v>22</v>
      </c>
      <c r="D370" s="174" t="s">
        <v>143</v>
      </c>
      <c r="E370" s="173" t="s">
        <v>183</v>
      </c>
      <c r="F370" s="223">
        <f>SUM(Лист1!G110)</f>
        <v>1538000</v>
      </c>
      <c r="G370" s="223">
        <f>SUM(Лист1!H110)</f>
        <v>1538000</v>
      </c>
      <c r="H370" s="223">
        <f>SUM(Лист1!I110)</f>
        <v>384500</v>
      </c>
      <c r="I370" s="223">
        <f>SUM(Лист1!J110)</f>
        <v>25</v>
      </c>
    </row>
    <row r="371" spans="1:9" x14ac:dyDescent="0.25">
      <c r="A371" s="224" t="s">
        <v>70</v>
      </c>
      <c r="B371" s="210">
        <v>14</v>
      </c>
      <c r="C371" s="204" t="s">
        <v>26</v>
      </c>
      <c r="D371" s="204" t="s">
        <v>137</v>
      </c>
      <c r="E371" s="205" t="s">
        <v>8</v>
      </c>
      <c r="F371" s="276">
        <f t="shared" ref="F371:I373" si="319">SUM(F372)</f>
        <v>9648600</v>
      </c>
      <c r="G371" s="276">
        <f t="shared" si="319"/>
        <v>9648600</v>
      </c>
      <c r="H371" s="276">
        <f t="shared" si="319"/>
        <v>2312151</v>
      </c>
      <c r="I371" s="276">
        <f t="shared" si="319"/>
        <v>23.963590572725575</v>
      </c>
    </row>
    <row r="372" spans="1:9" ht="26.25" x14ac:dyDescent="0.25">
      <c r="A372" s="189" t="s">
        <v>71</v>
      </c>
      <c r="B372" s="208">
        <v>14</v>
      </c>
      <c r="C372" s="181" t="s">
        <v>26</v>
      </c>
      <c r="D372" s="174" t="s">
        <v>251</v>
      </c>
      <c r="E372" s="180" t="s">
        <v>8</v>
      </c>
      <c r="F372" s="223">
        <f t="shared" si="319"/>
        <v>9648600</v>
      </c>
      <c r="G372" s="223">
        <f t="shared" si="319"/>
        <v>9648600</v>
      </c>
      <c r="H372" s="223">
        <f t="shared" si="319"/>
        <v>2312151</v>
      </c>
      <c r="I372" s="223">
        <f t="shared" si="319"/>
        <v>23.963590572725575</v>
      </c>
    </row>
    <row r="373" spans="1:9" x14ac:dyDescent="0.25">
      <c r="A373" s="177" t="s">
        <v>53</v>
      </c>
      <c r="B373" s="208">
        <v>14</v>
      </c>
      <c r="C373" s="181" t="s">
        <v>26</v>
      </c>
      <c r="D373" s="174" t="s">
        <v>251</v>
      </c>
      <c r="E373" s="180" t="s">
        <v>54</v>
      </c>
      <c r="F373" s="223">
        <f t="shared" si="319"/>
        <v>9648600</v>
      </c>
      <c r="G373" s="223">
        <f t="shared" si="319"/>
        <v>9648600</v>
      </c>
      <c r="H373" s="223">
        <f t="shared" si="319"/>
        <v>2312151</v>
      </c>
      <c r="I373" s="223">
        <f t="shared" si="319"/>
        <v>23.963590572725575</v>
      </c>
    </row>
    <row r="374" spans="1:9" x14ac:dyDescent="0.25">
      <c r="A374" s="177" t="s">
        <v>184</v>
      </c>
      <c r="B374" s="208">
        <v>14</v>
      </c>
      <c r="C374" s="181" t="s">
        <v>26</v>
      </c>
      <c r="D374" s="174" t="s">
        <v>251</v>
      </c>
      <c r="E374" s="180" t="s">
        <v>183</v>
      </c>
      <c r="F374" s="223">
        <f>SUM(Лист1!G114)</f>
        <v>9648600</v>
      </c>
      <c r="G374" s="223">
        <f>SUM(Лист1!H114)</f>
        <v>9648600</v>
      </c>
      <c r="H374" s="223">
        <f>SUM(Лист1!I114)</f>
        <v>2312151</v>
      </c>
      <c r="I374" s="223">
        <f>SUM(Лист1!J114)</f>
        <v>23.963590572725575</v>
      </c>
    </row>
    <row r="375" spans="1:9" ht="15.75" x14ac:dyDescent="0.25">
      <c r="A375" s="109" t="s">
        <v>122</v>
      </c>
      <c r="B375" s="165"/>
      <c r="C375" s="181"/>
      <c r="D375" s="165"/>
      <c r="E375" s="165"/>
      <c r="F375" s="284" t="e">
        <f>SUM(F366+F356+F314+F265+F186+F153+F112+F99+F93+F13)</f>
        <v>#REF!</v>
      </c>
      <c r="G375" s="284" t="e">
        <f t="shared" ref="G375:H375" si="320">SUM(G366+G356+G314+G265+G186+G153+G112+G99+G93+G13)</f>
        <v>#REF!</v>
      </c>
      <c r="H375" s="284" t="e">
        <f t="shared" si="320"/>
        <v>#REF!</v>
      </c>
      <c r="I375" s="284" t="e">
        <f>SUM(I366+I356+I314+I265+I186+I153+I112+I99+I93+I13)</f>
        <v>#REF!</v>
      </c>
    </row>
  </sheetData>
  <mergeCells count="9">
    <mergeCell ref="A6:E6"/>
    <mergeCell ref="A7:E7"/>
    <mergeCell ref="A8:E8"/>
    <mergeCell ref="A9:E9"/>
    <mergeCell ref="C1:E1"/>
    <mergeCell ref="C2:E2"/>
    <mergeCell ref="C3:E3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2018-04-16T14:18:32Z</cp:lastPrinted>
  <dcterms:created xsi:type="dcterms:W3CDTF">2015-10-27T06:57:56Z</dcterms:created>
  <dcterms:modified xsi:type="dcterms:W3CDTF">2018-04-16T14:18:36Z</dcterms:modified>
</cp:coreProperties>
</file>